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ЧЕМПИОНАТ 2026\РЭЧ 2026\Юниоры\Документы менеджеру\"/>
    </mc:Choice>
  </mc:AlternateContent>
  <bookViews>
    <workbookView xWindow="-120" yWindow="-120" windowWidth="24240" windowHeight="13740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98" i="1" l="1"/>
  <c r="I103" i="1"/>
  <c r="I61" i="1"/>
  <c r="I6" i="1"/>
  <c r="I279" i="1" l="1"/>
</calcChain>
</file>

<file path=xl/sharedStrings.xml><?xml version="1.0" encoding="utf-8"?>
<sst xmlns="http://schemas.openxmlformats.org/spreadsheetml/2006/main" count="498" uniqueCount="328">
  <si>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</si>
  <si>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</si>
  <si>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</si>
  <si>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</si>
  <si>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</si>
  <si>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</si>
  <si>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</si>
  <si>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</si>
  <si>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</si>
  <si>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</si>
  <si>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</si>
  <si>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</si>
  <si>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Организация приема норм ГТО</t>
  </si>
  <si>
    <t>И</t>
  </si>
  <si>
    <t>Конкурсант сообщил волонтерам правила техники безопасности при выполнении контрольных испытаний</t>
  </si>
  <si>
    <t>Вычесть все баллы, если не выполнено</t>
  </si>
  <si>
    <t>Конкурсант указывает на нарушения техники безопасности волонтерами и исправляет их</t>
  </si>
  <si>
    <t>В случае, если конкурсант не указал хоть на одно нарушение техники безопасности волонтером - вычесть все баллы</t>
  </si>
  <si>
    <t>Наличие штрафных карточек при выполнении модуля</t>
  </si>
  <si>
    <t>За каждую полученную "Желтую карточку" при демонстрации задания конкурсант теряет 0,5 балла. За получение одной "Красной карточки" снимаются все баллы. Если при демонстрации карточки не поднимались - выставляется максимальный балл</t>
  </si>
  <si>
    <t>Конкурсант уложился в отведенное для выполнения диагностики время</t>
  </si>
  <si>
    <t>Проведений тестирования и диагностики физической подготовленности в рамках урока по физической культуре, их интерпретация</t>
  </si>
  <si>
    <t>Подтягивание из виса лежа на низкой перекладине. Демонстрация и объяснение</t>
  </si>
  <si>
    <t> </t>
  </si>
  <si>
    <t>Конкурсант объясняет и демонстрирует правильное выполнение теста - 0,50 балла. Если допущены ошибки при демонстрации или объяснении - вычесть 0,25 балла за ошибку в демонстрации или объяснении</t>
  </si>
  <si>
    <t>Подтягивание из виса лежа на низкой перекладине. Контроль.</t>
  </si>
  <si>
    <t>В случае, если конкурсант не указывает на неверное выполнение контрольного упражнения или не исправляет ошибку: 1) За одну упущенную/не исправленную ошибку - выставляется 0,30 балла; 2) За две упущенные/не исправленные ошибки - выставляется 0,20 балла; 3) За три упущенные/не исправленные ошибки - ставится 0,10 балла; 4) За четыре и более упущенные/не исправленные ошибки ставится 0 балов.  Если конкурсант указал и исправил все ошибки и/или ошибки отсутствовали - 0,50 балла</t>
  </si>
  <si>
    <t>Подтягивание из виса на высокой перекладине. Демонстрация и объяснение</t>
  </si>
  <si>
    <t>Подтягивание из виса на высокой перекладине. Контроль.</t>
  </si>
  <si>
    <t>В случае, если конкурсант не указывает на неверное выполнение контрольного упражнения или не исправляет ошибку: 1) За одну упущенную/не исправленную ошибку - выставляется 0,30 балла; 2) За две упущенные/не исправленные ошибки - выставляется 0,20 балла; 3) За три упущенные/не исправленные ошибки - ставится 0,10 балла; 4) За четыре и более упущенные/не исправленные ошибки ставится 0 балов.  Если конкурсант указал и исправил все ошибки - 0,50 балла</t>
  </si>
  <si>
    <t>Сгибание и разгибание рук в упоре лёжа на полу. Демонстрация и объяснение.</t>
  </si>
  <si>
    <t>Сгибание и разгибание рук в упоре лежа на полу. Контроль.</t>
  </si>
  <si>
    <t>Наклон вперед, стоя на тумбе. Демонстрация и объяснение.</t>
  </si>
  <si>
    <t>Наклон вперед, стоя на тумбе. Контроль.</t>
  </si>
  <si>
    <t>Поднимание туловища из положения лежа на спине. Демонстрация и объяснение</t>
  </si>
  <si>
    <t>Поднимание туловища из положения лежа на спине. Контроль</t>
  </si>
  <si>
    <t>Прыжок в длину с места толчком двумя ногами. Демонстрация и объяснение.</t>
  </si>
  <si>
    <t>Прыжок в длину с места толчком двумя ногами. Контроль.</t>
  </si>
  <si>
    <t>С</t>
  </si>
  <si>
    <t>Конкурсант в процессе проведения тестирования демонстрирует владение профессиональной терминологией</t>
  </si>
  <si>
    <t>Конкурсант систематически допускает терминологические ошибки</t>
  </si>
  <si>
    <t>Конкурсант использует профессиональную терминологию при объяснении процедуры тестирования</t>
  </si>
  <si>
    <t>Конкурсант в полном объеме владеет профессиональной и межпредметной терминологией</t>
  </si>
  <si>
    <t>Конкурсант в полной мере владеет профессиональной и межпредметной терминологией, может объяснить значение терминов волонтерам</t>
  </si>
  <si>
    <t>Конкурсант говорит громко и четко</t>
  </si>
  <si>
    <t>Речь очень тихая или очень неразборчивая</t>
  </si>
  <si>
    <t>Речь недостаточно громкая и разборчивая</t>
  </si>
  <si>
    <t>Речь достаточно громкая и разборчива</t>
  </si>
  <si>
    <t>Речь максимально четкая, в необходимых случаях эмоционально усиленная, громкость соответствует педагогическим задачам</t>
  </si>
  <si>
    <t>Положение конкурсанта относительно волонтеров</t>
  </si>
  <si>
    <t>Конкурсант не контролирует свое положение относительно группы волонтеров</t>
  </si>
  <si>
    <t>Конкурсант большую часть времени находится в положении, позволяющем осуществлять контроль за деятельностью волонтеров</t>
  </si>
  <si>
    <t>Конкурсант на протяжении всей демонстрации сохраняет положение относительно волонтеров, в котором он может контролировать их деятельность</t>
  </si>
  <si>
    <t>Решения расположения конкурсанта относительно волонтеров решают задачи контроля, повышают эмоциональный фон деятельности и позволяют избегать ошибок в деятельности</t>
  </si>
  <si>
    <t>Качество взаимодействия конкурсанта с волонтерами</t>
  </si>
  <si>
    <t>Конкурсант формально взаимодействует с волонтерами в рамках демонстрации КЗ</t>
  </si>
  <si>
    <t>Конкурсант эпизодически взаимодействует с волонтёрами, но использует шаблонные фразы</t>
  </si>
  <si>
    <t>Конкурсант большую часть времени взаимодействует с волонтёрами, собирая обратную связь и проявляя индивидуальный подход</t>
  </si>
  <si>
    <t>Идеальное взаимодействие с волонтерами при проведении процедуры тестирования</t>
  </si>
  <si>
    <t>Конкурсант демонстрирует качественную передачу информации волонтером в диалоге</t>
  </si>
  <si>
    <t>Конкурсант некачественно объясняет материал, игнорирует возникающие у волонтеров вопросы</t>
  </si>
  <si>
    <t>Конкурсант допускает ошибки при передаче информации волонтеров (не более 5), старается отвечать на возникающие вопросы, но может допускать ошибки</t>
  </si>
  <si>
    <t>Конкурсант качественно передает информацию (не более 2 ошибок) и отвечает на все вопросы волонтеров</t>
  </si>
  <si>
    <t>Качество передачи информации конкурсантом не вызывает вопросов</t>
  </si>
  <si>
    <t>Конкурсант применяет различные виды взаимодействия с волонтерами</t>
  </si>
  <si>
    <t>Конкурсант использует разные виды взаимодействия: "учитель-класс"; "учитель-ученик" (индивидуальная работа); "ученик-учитель" (привлечение волонтера к демонстрации. За применение указанных методов баллы начисляются следующим образом: 1) За использование одного метода - 0,50 балла; 2) За использование 2 методов - 0,75 балла; 3) За использование 3 методов - 1 балл</t>
  </si>
  <si>
    <t>Конкурсант на каждом тесте объясняет волонтерам правила проведения теста и использования инвентаря</t>
  </si>
  <si>
    <t>За отсутствие объяснения правил проведения теста и использования инвентаря на тестах баллы выставляются следующим образом: 1) За 1 тест - 0,75 балла; 2) За 2 теста - 0,5 балла; 3) За 3 теста - 0,25 балла; 4) За 4 теста и более - 0 баллов; 5) Если конкурсант объяснил правила использования всего инвентаря - 1 балл</t>
  </si>
  <si>
    <t>Ведение документации</t>
  </si>
  <si>
    <t>Конкурсант интерпретировал показатели физической подготовленности в соответствии со ступенью норм ГТО</t>
  </si>
  <si>
    <t>Если представленные расчеты интерпретации выполнены с ошибками: 1) 1 волонтера - выставляется оценка 1,50 балла; 2)  2 волонтеров - выставляется оценка 1 балл; 3) 3 волонтеров - выставляется оценка 0,5 балла; 4) 4-х и более волонтеров - ставится оценка 0 баллов. Если расчеты выполнены без ошибок - 2 балла</t>
  </si>
  <si>
    <t>Конкурсант создал таблицу интерпретации данных на каждого волонтера</t>
  </si>
  <si>
    <t>За отсутствие в таблице данных о волонтерах баллы выставляются следующим образом: 1) За отсутствие 1 волонтера - 1 балл; 2) За отсутствие 2 и более - 0 баллов; 3) Если в таблицах имеются все данные - 1,25 балла</t>
  </si>
  <si>
    <t>Конкурсант создал таблицу интерпретации данных на группу волонтеров</t>
  </si>
  <si>
    <t>Вычесть все баллы, если таблица не заполнена полностью в соответствии с шаблоном</t>
  </si>
  <si>
    <t>Конкурсант подготовил рекомендации каждому испытуемому</t>
  </si>
  <si>
    <t>Вычесть все баллы, если в одном из индивидуальных протоколов отсутствуют рекомендации для волонтера</t>
  </si>
  <si>
    <t>Вывод в каждом индивидуальном протоколе соответствует таблице интерпретации</t>
  </si>
  <si>
    <t>В случае, если выводы в протоколах не соответствуют таблицам интерпретации - вычетать по 0,25 балла за каждый ошибочный вывод. Если все заполнено верно - выставляется максимальный балл.</t>
  </si>
  <si>
    <t>Баллы выставляются следующим образом: 1) Вывод присутствует - 0,5 балл; 2) Вывод присутствует (раскрыт по нормативам и по каждому волонтеру или группе волонтеров) - 1 балл; 3)  Вывод присутствует (раскрыт по нормативам и по каждому волонтеру или группе волонтеров) и даны рекомендации - 1,5 балла</t>
  </si>
  <si>
    <t>Б</t>
  </si>
  <si>
    <t>Популяризация физической культуры в социальных сетях</t>
  </si>
  <si>
    <t>Внеурочная деятельность в рамках физкультурно-спортивной и физкультурно-оздоровительной направленностей</t>
  </si>
  <si>
    <t>Задание сдано вовремя</t>
  </si>
  <si>
    <t/>
  </si>
  <si>
    <t>Если не выполнено - снимаются все баллы, модуль аннулируется</t>
  </si>
  <si>
    <t>Количество опубликованных постов</t>
  </si>
  <si>
    <t>За каждый пост, опубликованные свыше минимума в 3 поста, добавляется 0,5 балла, но не более 1,5</t>
  </si>
  <si>
    <t>Охват аудитории</t>
  </si>
  <si>
    <t>В случае, если общее количество просмотров постов конкурсанта превышает 500 - выставляется 1 балл, за каждые дополнительные 500 просмотров - дополнительно по 0,5 балла, но не более 1</t>
  </si>
  <si>
    <t>Количество реакции</t>
  </si>
  <si>
    <t>В случае, если посты конкурсанта собирают общее количество реакций в виде комментариев и иных способов обратной связи от аудитории: реакции, лайки, репосты) не менее 50 - выставляется 1 балл. За каждые дополнительные 50 реакций - выставляется по 0,5 балла, но не более 1.</t>
  </si>
  <si>
    <t>Количество авторского созданного контента для публикаций</t>
  </si>
  <si>
    <t>В случае, если оригинальный контент конкурсанта превышает 70% от общего представленного - выставляется 1,5 балла</t>
  </si>
  <si>
    <t>Указание тегов на опубликованных постах</t>
  </si>
  <si>
    <t>В случае, если пост не отмечен соответствующими тегами, которые указаны в КЗ, за каждый такой пост снимается по 0,5 балла</t>
  </si>
  <si>
    <t>Отсутствие коммуникационных барьеров</t>
  </si>
  <si>
    <t>Подготовленный материал непонятен для потенциального читателя</t>
  </si>
  <si>
    <t>Содержание поста может быть понятно в общих чертах, могут быть обрывы логики</t>
  </si>
  <si>
    <t>Содержание поста полностью понятно, но могут встречаться нераскрытые понятия, сложные для восприятия читателя</t>
  </si>
  <si>
    <t>Содержание поста полностью понятно целевой аудитории</t>
  </si>
  <si>
    <t>Визуальное оформление поста</t>
  </si>
  <si>
    <t>Пост визуально не привлекателен</t>
  </si>
  <si>
    <t>Визуальная привлекательность поста вызывает вопросы: вычурное оформление, неуместные визуальные материалы и т.д.</t>
  </si>
  <si>
    <t>Пост визуально привлекателен, но не для всей целевой аудитории (например, взрослые люди могут не понять оформления)</t>
  </si>
  <si>
    <t>Пост визуально привлекателен всей целевой аудитории</t>
  </si>
  <si>
    <t>Полезность опубликованного материала</t>
  </si>
  <si>
    <t>Опубликованный материал можно считать бесполезным</t>
  </si>
  <si>
    <t>Опубликованный материал частично полезен для понимания обозначенной тематики подготовки постов</t>
  </si>
  <si>
    <t>Большая часть опубликованного материала полезна в контексте решения задач публикации постов - освещения деятельности педагога, популяризации ФК, раскрытию своей деятельности на Чемпионате</t>
  </si>
  <si>
    <t>Полезность опубликованного материала неоспорима с любой точки зрения при оценке</t>
  </si>
  <si>
    <t>Представление разработанного контента экспертам</t>
  </si>
  <si>
    <t>Соблюдение временного регламента при демонстрации материалов</t>
  </si>
  <si>
    <t>В случае, если конкурсант тратит на выступление больше 15 минут - вычитаются все баллы</t>
  </si>
  <si>
    <t>Конкурсант дает полноценную характеристику по опубликованным материалам в соответствии с КЗ</t>
  </si>
  <si>
    <t>В случае, если конкурсант дает неполную характеристику опубликованного материала за каждый неописанный пункт по каждому посту вычитается 0,25 балла</t>
  </si>
  <si>
    <t>Качество передачи информации</t>
  </si>
  <si>
    <t>Конкурсант формально декларирует содержание подготовленного материала, не углубляясь в суть</t>
  </si>
  <si>
    <t>Конкурсант заостряет внимание при демонстрации только на самых важных чертах</t>
  </si>
  <si>
    <t>Конкурсант во время представления материала всесторонне раскрывает содержание, направленность и данные по каждой публикации</t>
  </si>
  <si>
    <t>Представление конкурсантом созданного материала можно считать безупречным</t>
  </si>
  <si>
    <t>Качество ответов на вопросы экспертов</t>
  </si>
  <si>
    <t>Конкурсант не отвечает на вопросы экспертов или избегает неудобных</t>
  </si>
  <si>
    <t>Конкурсанты пытается отвечать на все вопросы экспертов, но может давать неполные ответы и допускать ошибки</t>
  </si>
  <si>
    <t>Конкурсант полноценно отвечает на вопросы экспертов, но может допускать незначительные ошибки в используемых понятиях</t>
  </si>
  <si>
    <t>Конкурсант безупречно отвечает на вопросы экспертов</t>
  </si>
  <si>
    <t>В</t>
  </si>
  <si>
    <t>Разработка и проведение подготовительной части урока по физической культуре</t>
  </si>
  <si>
    <t>Конкурсант ознакомил волонтеров с нормами техники безопасности на уроке до начала занятия</t>
  </si>
  <si>
    <t>Внешний вид конкурсанта соответствует норме внешнего вида педагога по физической культуре</t>
  </si>
  <si>
    <t>Вычесть все баллы, если: конкурсант не заправлен, не в спортивной форме, не в спортивной обуви, имеет во внешнем виде недопустимые атрибуты субкультур и т.п.</t>
  </si>
  <si>
    <t>Конкурсант проверил соответствие внешнего вида волонтеров (спортивная обувь, одежда) нормам техники безопасности</t>
  </si>
  <si>
    <t>Вычесть все баллы, если: конкурсант допустил до занятия волонтера без спортивной формы, в несоотвесттвующем внешнем виде.</t>
  </si>
  <si>
    <t>Конкурсант реагирует на нарушение норм техники безопасности волонтерами и пресекает их</t>
  </si>
  <si>
    <t>В случае, если конкурсант не указал хоть на одно нарушение техники безопасности волонтером - вычесть все баллы. Если на уроке не было нарушений ТБ - выставить максимальный балл.</t>
  </si>
  <si>
    <t>Конкурсант подобрал достаточное количество инвентаря для организации спланированного занятия</t>
  </si>
  <si>
    <t>Если количество инвентаря не соответствует сданному конкурсантом списку - вычесть все баллы</t>
  </si>
  <si>
    <t>Конкурсант не допускает наличия посторонних предметов у волонтеров во время проведения занятия</t>
  </si>
  <si>
    <t>Посторонними предметами считаются мобильные телефоны, украшения, часы и т.п..</t>
  </si>
  <si>
    <t>После завершения занятия конкурсантом организована уборка инвентаря с площадки</t>
  </si>
  <si>
    <t>Соблюдение временного регламента КЗ при проведении фрагмента урока</t>
  </si>
  <si>
    <t>Разработка  план-конспекта подготовительной части урока  по физической культуре</t>
  </si>
  <si>
    <t>Конкурсантом подготовлен план-конспект подготовительной части урока</t>
  </si>
  <si>
    <t>Если план-конспект не подготовлен - снять все баллы за аспект. Субкритерий подлежит обнулению.</t>
  </si>
  <si>
    <t>Конкурсантом соблюдена структура план-конспекта</t>
  </si>
  <si>
    <t>Если удалены структурные элементы шаблона - вычесть все баллы</t>
  </si>
  <si>
    <t>Выполнены строевые упражнения перед началом ОРУ</t>
  </si>
  <si>
    <t>Считается выполненным, если конкурсант провел не менее 3 строевых упражнений</t>
  </si>
  <si>
    <t>В комплексе ОРУ в движении предусмотрено использование предметов</t>
  </si>
  <si>
    <t>В комплексе ОРУ на месте предусмотрено использование предметов</t>
  </si>
  <si>
    <t>Конкурсант заполнил все элементы план-конспекта</t>
  </si>
  <si>
    <t>За каждый незаполненный элемент структуры план-конспекта снимается 0,25 балла. В случае, если все заполнено - выставляется 1 балл</t>
  </si>
  <si>
    <t>Степень реализованности план-конспекта при демонстрации</t>
  </si>
  <si>
    <t>Если не реализовано более 4 фрагментов план-конспекта</t>
  </si>
  <si>
    <t>Если не реализовано 2-3 элемента план конспекта</t>
  </si>
  <si>
    <t>Не реализован 1 элемент из заявленного в план-конспекте</t>
  </si>
  <si>
    <t>План-конспект реализован в полном объеме без отклонений</t>
  </si>
  <si>
    <t>Подготовленную  часть урока можно использовать в педагогической практике (пошли бы Вы проводить урок с таким конспектом?)</t>
  </si>
  <si>
    <t>Подготовленные материалы не рекомендуются к использованию в педагогической практике</t>
  </si>
  <si>
    <t>Подготовленные материалы можно использовать в педагогической практике с незначительными корректировками</t>
  </si>
  <si>
    <t>Подготовленные материалы в сданном виде можно использовать в педагогической практике</t>
  </si>
  <si>
    <t>Подготовленные материалы можно использовать в качестве эталона при подготовке занятий в школах</t>
  </si>
  <si>
    <t>Проведение подготовительной части урока по физической культуре</t>
  </si>
  <si>
    <t>Конкурсант представился перед началом проведением урока</t>
  </si>
  <si>
    <t>Если не выполнено - снять все баллы</t>
  </si>
  <si>
    <t>Конкурсант сообщил цель урока волонтерам</t>
  </si>
  <si>
    <t>Конкурсант сообщил волонтерам задачи урока</t>
  </si>
  <si>
    <t>Всего на уроке 3 задачи. За несообщение конкурсантом задач баллы выставляются следующим образом: 1) Не сообщена 1 задача - 0,50 балла; 2) Не сообщено 2 и более задач - 0 баллов; 3) Сообщены все задачи - 1 балл</t>
  </si>
  <si>
    <t>Конкурсант ознакомил волонтеров с содержанием проводимой подготовительной части урока</t>
  </si>
  <si>
    <t>Если конкурсант не обозначил фрагменты (строевая подготовка, ОРУ в движении, ОРУ на месте) проводимой части с раскрытием их общего содержания, баллы выставляются следующим образом: 1) если указаны и раскрыты все фрагменты - вытсавить 1 балл; 2) если не указан и/или раскрыт 1 из фрагментов - выставить 0 баллов; 3) если не указано и/или раскрыто 2 и более фрагментов - выставить 0 баллов</t>
  </si>
  <si>
    <t>На уроке используется музыкальное сопровождение</t>
  </si>
  <si>
    <t>Считается выполненным, если музыкальным сопровождением обеспечено не менее 4 минут от проводимого занятия</t>
  </si>
  <si>
    <t>Музыкальное сопровождение соответствует уроку и выполняемым двигательным действиям</t>
  </si>
  <si>
    <t>Музыкальное сопровождение не соответствует уроку и снижает качество его проведения</t>
  </si>
  <si>
    <t>Музыкальное сопровождение не несет негативного эффекта для урока</t>
  </si>
  <si>
    <t>Музыкальное сопровождение соответствует теме и двигательным действиям, выполняемым на уроке, повышает качество урока</t>
  </si>
  <si>
    <t>Подобранное музыкальное сопровождение повышает качество проведения урока и может считаться идеальным для данного урока</t>
  </si>
  <si>
    <t>Считается выполненным, если для проведения урока конкурсант привлекает в помощь (расстановка площадки, контроль деятельности обучающихся, помощь в проведении упражнений и т.п.) одного или нескольких волонтеров из числа занимающихся</t>
  </si>
  <si>
    <t>Конкурсант следит за правильностью выполняемых волонтерами действий</t>
  </si>
  <si>
    <t>Конкурсант не указывает на ошибки, допускаемые волонтерами</t>
  </si>
  <si>
    <t>Конкурсант эпизодически поправляет волонтеров, игнорируя часть ошибок</t>
  </si>
  <si>
    <t>Конкурсант тщательно следит за деятельностью волонтеров, указывает на их ошибки</t>
  </si>
  <si>
    <t>Конкурсант организовал работу так, чтобы в случае совершения волонтерами ошибок, они сами указывали на них друг другу</t>
  </si>
  <si>
    <t>Конкурсант демонстрирует качественную передачу информации волонтерам в диалоге</t>
  </si>
  <si>
    <t>Конкурсант дает обратную связь волонтерам</t>
  </si>
  <si>
    <t>Конкурсант полностью или частично игнорирует  вопросы волонтеров</t>
  </si>
  <si>
    <t>Конкурсант отвечает на вопросы волонтеров, игнорируя "неудобные вопросы"</t>
  </si>
  <si>
    <t>Конкурсант проявляет заинтересованность к вопросам волонтеров и дает им ответ. Возможно совершение ошибок</t>
  </si>
  <si>
    <t>Конкурсант не допускает ошибок в ответах на вопросы волонтеров, при этом выходя за пределы предметной области и строя связи с другими сферами жизни</t>
  </si>
  <si>
    <t>Конкурсант применяет разные виды взаимодействия с волонтерами</t>
  </si>
  <si>
    <t>Конкурсант использует разные виды взаимодействия: "учитель-класс"; "учитель-ученик" (индивидуальная работа); "ученик-учитель" (привлечение волонтера к демонстрации. За использование указанных методов баллы начисляются следующим образом: 1) Использован 1 метод - 0,50 балла; 2) Использовано 2 метода - 0,75 балла; 3) Использовано 3 и более методов - 1,00 балл</t>
  </si>
  <si>
    <t>Конкурсант применяет приемы рефлексии в процессе занятия</t>
  </si>
  <si>
    <t>Конкурсант уточняет у волонтеров усвоенность  инструкций по выполнению упражнений и заданий, самочувствие и готовность к выполнению заданий. Считается выполненным, если при демонстрации было использовано не менее 3 раз</t>
  </si>
  <si>
    <t>Конкурсант использует невербальные приемы при объяснении материала урока</t>
  </si>
  <si>
    <t>Конкурсант в процессе объяснения упражнений прибегает к демонстрации двигательных действий, показу фото материалов, мимических приемов и жестикуляции</t>
  </si>
  <si>
    <t>Конкурсант разъясняет порядок выполнения упражнений обучающимся</t>
  </si>
  <si>
    <t>Если конкурсант на уроке не объясняет порядок выполнения упражнений, то баллы выставляются следующим образом: 1) Не объяснено 1 упражнения - 0,25 балла; 2) Не объяснено 2 или более упражнений - 0 баллов; 3) Объяснен порядок выполнения всех упражнений - 0,50 балла</t>
  </si>
  <si>
    <t>Конкурсант свои разъяснения дает в логической последовательности, структурировано</t>
  </si>
  <si>
    <t>Разъяснения хаотичны, отсутствует логическая связь и структура</t>
  </si>
  <si>
    <t>Разъяснения последовательны, но присутствуют обрывы логики, недостаточно структурированы</t>
  </si>
  <si>
    <t>Разъяснения последовательны, имеют логическую связь, структурированы</t>
  </si>
  <si>
    <t>Логика, последовательность и структура разъяснений исчерпывающе решают педагогические задачи</t>
  </si>
  <si>
    <t>Конкурсант соблюдает культуру педагогического общения</t>
  </si>
  <si>
    <t>Конкурсант не соблюдает норм педагогического общения с обучающимися</t>
  </si>
  <si>
    <t>Конкурсант допускает нарушение норм педагогического общения с обучающимися</t>
  </si>
  <si>
    <t>Конкурсант общается с обучающимися в рамках норм педагогического общения</t>
  </si>
  <si>
    <t>Общение конкурсанта можно считать эталоном педагогической коммуникации</t>
  </si>
  <si>
    <t>Конкурсант провел итоговую рефлексию с обучающимися</t>
  </si>
  <si>
    <t>В конце занятия с обучающимися проведена рефлексия по результатам проведения урока</t>
  </si>
  <si>
    <t>Качество итоговой рефлексии с обучающимися</t>
  </si>
  <si>
    <t>Конкурсант отнесся к рефлексии формально</t>
  </si>
  <si>
    <t>Конкурсант провел неполную рефлексию с занимающимися</t>
  </si>
  <si>
    <t>Конкурсант провел полноценную рефлексию с занимающимися</t>
  </si>
  <si>
    <t>Конкурсант провел с занимающимися полноценную рефлексию, дал рекомендации и наставления</t>
  </si>
  <si>
    <t>Конкурсант провел итоговую рефлексию с экспертами</t>
  </si>
  <si>
    <t>Качество итоговой рефлексии с экспертами</t>
  </si>
  <si>
    <t>Конкурсант провел неполную рефлексию с экспертами</t>
  </si>
  <si>
    <t>Конкурсант провел полноценную рефлексию с экспертами, отвечая на все вопросы и давая характеристику собственной деятельности</t>
  </si>
  <si>
    <t>Проведенную рефлексию с экспертами можно назвать безупречной</t>
  </si>
  <si>
    <t>Г</t>
  </si>
  <si>
    <t>Проектная деятельность</t>
  </si>
  <si>
    <t>Конкурсант пользуется техническими средствами для демонстрации презентации</t>
  </si>
  <si>
    <t>Под техническими средствами подразумевается: кликер, лазерная указка, микрофон. Засчитывается, если конкурсант использует любое техническое средство (1 или более)</t>
  </si>
  <si>
    <t>Материалы модуля сданы Главному эксперту в срок</t>
  </si>
  <si>
    <t>Вычесть все баллы, если материалы модуля сданы не в срок</t>
  </si>
  <si>
    <t>Заполнены все пункты паспорта проекта</t>
  </si>
  <si>
    <t>Вычесть все баллы, если паспорт не заполнен полностью</t>
  </si>
  <si>
    <t>Заполнена графа "Актуальность проекта"</t>
  </si>
  <si>
    <t>Вычесть все баллы, если актуальность проекта не обоснована</t>
  </si>
  <si>
    <t>Качество обоснования актуальности проекта</t>
  </si>
  <si>
    <t>Актуальность проекта обозначена формально или не соответствует теме/направлению проекта</t>
  </si>
  <si>
    <t>Актуальность проекта соответствует его теме/направлению, но имеет недостаточное обоснование</t>
  </si>
  <si>
    <t>Актуальность проекта обоснована полноценно, но могут присутствовать ошибки (не более 2)</t>
  </si>
  <si>
    <t>Безошибочное обоснование актуальности проекта с разных сторон</t>
  </si>
  <si>
    <t>Практическая значимость проекта обозначена</t>
  </si>
  <si>
    <t>Вычесть все баллы, если практическая значимость проекта не обозначена</t>
  </si>
  <si>
    <t>Качество обоснования практической значимости проекта</t>
  </si>
  <si>
    <t>Практическая значимость проекта обоснована размыто, общими фразами</t>
  </si>
  <si>
    <t>Обоснованность практической значимости можно назвать частичной/однобокой</t>
  </si>
  <si>
    <t>Практическая значимость обоснована полноценно</t>
  </si>
  <si>
    <t>Практическая значимость обоснована полноценна и имеет разносторонний подход</t>
  </si>
  <si>
    <t>Обозначена проблема, на решение которой направлена проектная деятельность</t>
  </si>
  <si>
    <t>Вычесть все баллы, если проблема проекта не обозначена</t>
  </si>
  <si>
    <t>Цель проекта сформулирована методически правильно</t>
  </si>
  <si>
    <t>Вычесть все баллы, если цель проекта сформулирована методически не верно</t>
  </si>
  <si>
    <t>Задачи проекта соответствуют цели</t>
  </si>
  <si>
    <t>Задачи проекта описаны так, что невозможно установить четкую взаимосвязь с целью</t>
  </si>
  <si>
    <t>Задачи проекта имеют взаимосвязь с целью но могут содержать смысловые ошибки или неточности</t>
  </si>
  <si>
    <t>Задачи проекта имеют четкую взаимосвязь с целью и направлены на ее достижение</t>
  </si>
  <si>
    <t>Задачи проекта сформированы идеально</t>
  </si>
  <si>
    <t>Конкурсант представился перед началом выступления и озвучил тему проекта</t>
  </si>
  <si>
    <t>Если конкурсант не представился или не озвучил тему доклада - вычесть 0,25 балла</t>
  </si>
  <si>
    <t>Речь конкурсанта последовательна и структурирована</t>
  </si>
  <si>
    <t>Конкурсант нелогично строит свою речь и отклоняется от темы</t>
  </si>
  <si>
    <t>Конкурсант говорит по теме, соблюдая логику выступления</t>
  </si>
  <si>
    <t>Конкурсантом полностью соблюдена логика изложения материала при произнесении речи</t>
  </si>
  <si>
    <t>Речь конкурсанта не вызывает вопросов, логика соблюдена безупречно</t>
  </si>
  <si>
    <t>Речь конкурсанта достаточно громкая и четкая</t>
  </si>
  <si>
    <t>Конкурсант при выступлении использует профессионалу терминологию, изъясняется научным языком</t>
  </si>
  <si>
    <t>Конкурсант не пользуется профильной терминологией, изъясняется бытийным языком</t>
  </si>
  <si>
    <t>Конкурсант пользуется профильной терминологией на обыденном уровне, частично изъясняется научным языком</t>
  </si>
  <si>
    <t>Конкурсант в полной мере владеет профильной терминологией и научным языком</t>
  </si>
  <si>
    <t>Владение терминологией выходит за рамки одной предметной области, научность изъяснения не вызывает вопросов</t>
  </si>
  <si>
    <t>Конкурсант ответил на вопросы экспертов</t>
  </si>
  <si>
    <t>Конкурсант не смог ответить на вопросы экспертов</t>
  </si>
  <si>
    <t>Конкурсант ответил на большинство вопросов экспертов</t>
  </si>
  <si>
    <t>Конкурсант ответил на все вопросы экспертов, но с ошибками</t>
  </si>
  <si>
    <t>Конкурсант ответил на все вопросы, не допуская ошибок в предметной области, привлекая аргументы из других предметных областей</t>
  </si>
  <si>
    <t>Соблюдение временного регламента КЗ при представлении проекта</t>
  </si>
  <si>
    <t>Аспект обнуляется если конкурсант затратил на выступление более 10 минут</t>
  </si>
  <si>
    <t>Конкурсант демонстрирует интегральный подход к решению затрагиваемой проблемы</t>
  </si>
  <si>
    <t>Подход к решению проблемы рассматривает проблему только с одной стороны</t>
  </si>
  <si>
    <t>Подход к решению проблемы косвенно затрагивает несколько ее сторон</t>
  </si>
  <si>
    <t>Подход к решению проблемы основан нескольких наиболее важных ее сторонах</t>
  </si>
  <si>
    <t>Подход к решению проблемы основан на полном рассмотрении всех ее сторон и учитывает особенности всех факторов</t>
  </si>
  <si>
    <t>Дизайн презентации является привлекательным</t>
  </si>
  <si>
    <t>Презентация выполнена в разрозненном стиле, визуально не воспринимается</t>
  </si>
  <si>
    <t>Презентация выполнена в едином стиле, легко воспринимается визуально</t>
  </si>
  <si>
    <t>Презентация красочная, визуальный материал облегчает восприятие информации</t>
  </si>
  <si>
    <t>Презентация выполнена с учетом всех требований к оформлению, информация визуализирована и легко воспринимается, дизайнерское решение не имеет аналогов</t>
  </si>
  <si>
    <t>Конкурсант использует зрительные образы для передачи своих идей</t>
  </si>
  <si>
    <t>Конкурсант не использует визуализацию информации</t>
  </si>
  <si>
    <t>Информация минимально визуализирована</t>
  </si>
  <si>
    <t>Большая часть представленной информации имеет визуализацию</t>
  </si>
  <si>
    <t>Вся необходимая информация имеет связанную визуализацию</t>
  </si>
  <si>
    <t>Размещение на слайде только необходимых, существенных информационных объектов в сжатом виде с сохранением максимальной информативности</t>
  </si>
  <si>
    <t>На слайдах много лишнего текста неуместной визуализации</t>
  </si>
  <si>
    <t>Слайды в большинстве случаев лаконичны но имеются нецелесообразные решения по демонстрации материала</t>
  </si>
  <si>
    <t>Вся презентация оформлена лаконично и без потери информации</t>
  </si>
  <si>
    <t>Презентацию можно считать образцовой</t>
  </si>
  <si>
    <t>Соответствие последовательности изложения доклада содержанию презентации</t>
  </si>
  <si>
    <t>Подготовленная конкурсантом презентация отчетливо видна при демонстрации</t>
  </si>
  <si>
    <t>При демонстрации не видно материал и его невозможно воспринимать</t>
  </si>
  <si>
    <t>При демонстрации текстовая часть видна отчетливо, однако графический материал частично или полностью невозможен к восприятию</t>
  </si>
  <si>
    <t>При демонстрации весь материал на презентации видно отчетливо</t>
  </si>
  <si>
    <t>При демонстрации в случае, если материал на экране труден для восприятия, конкурсант выходит из ситуации, раздавая заранее заготовленный раздаточный материал</t>
  </si>
  <si>
    <t>Материал, представленный в презентации, соответствует заявленной теме проекта</t>
  </si>
  <si>
    <t>Материал не соответствует заявленной теме</t>
  </si>
  <si>
    <t>Прослеживается частичное соответствие материала заявленной теме</t>
  </si>
  <si>
    <t>Представленный материал полностью соответствует заявленной теме</t>
  </si>
  <si>
    <t>Представленный материал исчерпывает заявленную тему и выходит за ее пределы, устанавливая мета предметные связи</t>
  </si>
  <si>
    <t>"Техническая чистота" подготовленной презентации</t>
  </si>
  <si>
    <t>Вычесть, если отсутствует: соотношение информации в презентации: 30% - текст, 70% - изображение, отображение ключевой, важной информации на  отдельном слайде</t>
  </si>
  <si>
    <t>Соблюдение единого стиля оформления презентации</t>
  </si>
  <si>
    <t>Итого</t>
  </si>
  <si>
    <t>Перечень профессиональных задач</t>
  </si>
  <si>
    <t>Разработка образовательных программ физкультурной, физкультурно-спортивной и физкультурно-оздоровительной направленностей</t>
  </si>
  <si>
    <t>Разработка конспекта урока по физической культуре</t>
  </si>
  <si>
    <t>Проведение урока по физической культуре</t>
  </si>
  <si>
    <t xml:space="preserve">Проведений тестирования и диагностики физической подготовленности в рамках урока по физической культуре, их интерпретация </t>
  </si>
  <si>
    <t>Охрана труда и техника безопасности</t>
  </si>
  <si>
    <t>Бережливое производство</t>
  </si>
  <si>
    <t>Моторная плотность занятия</t>
  </si>
  <si>
    <t>Прогнозирование плотности занятия</t>
  </si>
  <si>
    <t>Региональный этап чемпионата по профессиональному мастерству 2026</t>
  </si>
  <si>
    <t>Технологии физического развития (юниоры)</t>
  </si>
  <si>
    <t>Конкурсант объясняет и демонстрирует правильное выполнение теста - 0,50 балла. Если допущены ошибки при демонстрации или объяснении - вычесть 0,25 балла за ошибку в демонстрации или объяснении, за каждое</t>
  </si>
  <si>
    <t>Проведение тестирования и диагностики физической подготовленности в рамках урока по физической культуре, их интерпретация</t>
  </si>
  <si>
    <t>Конкурсант предоставил вывод об общем состоянии группы</t>
  </si>
  <si>
    <t>В случае, если моторная плотность занятия менее 25% - выставляется 0 баллов; если моторная плотность в диапазоне от 26 до 40 % - выставляется 1 балл; если моторная плотность от 41 до 50 % - выставляется 1,5 балла, если моторная плотность более 50 % - выставляется 2 балла</t>
  </si>
  <si>
    <t>В случае, если фактическая моторная плотность занятия отличаются от запланированной более чем на 10% - аспект обнуляется</t>
  </si>
  <si>
    <t>Аспект обнуляется если конкурсант затратил на демонстрацию КЗ менее 13 мин.00 сек. или превысил лимит 15 мин.</t>
  </si>
  <si>
    <t>Баллы выставляются следующим образом: 1) если в ОРУ в движениях предусмотрено и выполнено 1 упражнение с предметом - выставить 0,25 балла; 2) если в ОРУ в движении предусмотрено и выполнено 2 упражнения с предметом - выставить 0,5 балла; 3) если в ОРУ в движении предусмотрено и выполнено 3 и более упражнений с предметами - выставляется 0,75 балла.</t>
  </si>
  <si>
    <t>Баллы выставляются следующим образом: 1) если в ОРУ на месте предусмотрено и выполнено 1 упражнение с предметом - выставить 0,25 балла; 2) если в ОРУ на месте предусмотрено и выполнено 2 упражнения с предметом - выставить 0,5 балла; 3) если в ОРУ на месте предусмотрено и выполнено 3 и более упражнений с предметами - выставляется 0,75 балла.</t>
  </si>
  <si>
    <t>Конкурсант привлекает помощников из числа волонтеров во время урока</t>
  </si>
  <si>
    <t>Идеальное взаимодействие с волонтерами при проведении подготовительной части урока</t>
  </si>
  <si>
    <t>Подобранный комплекс ОРУ отражает планируемую образовательную задачу и будет способствовать её достижению</t>
  </si>
  <si>
    <t>Считается выполненым,  если в подобранных ОРУ отражается образовательная задача. Если нет, то аспект подлежит обнулению.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</si>
</sst>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scheme val="minor"/>
    </font>
    <font>
      <sz val="10"/>
      <name val="Arial"/>
    </font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  <scheme val="minor"/>
    </font>
    <font>
      <sz val="12"/>
      <name val="Calibri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 shrinkToFit="1"/>
    </xf>
    <xf numFmtId="2" fontId="6" fillId="4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2" fontId="10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 shrinkToFit="1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 shrinkToFit="1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6" fillId="4" borderId="1" xfId="1" applyNumberFormat="1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 wrapText="1" shrinkToFit="1"/>
    </xf>
    <xf numFmtId="2" fontId="6" fillId="5" borderId="3" xfId="1" applyNumberFormat="1" applyFont="1" applyFill="1" applyBorder="1" applyAlignment="1">
      <alignment horizontal="center" vertical="center" wrapText="1" shrinkToFit="1"/>
    </xf>
    <xf numFmtId="0" fontId="6" fillId="5" borderId="4" xfId="0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 wrapText="1" shrinkToFit="1"/>
    </xf>
    <xf numFmtId="0" fontId="6" fillId="5" borderId="5" xfId="0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 wrapText="1" shrinkToFit="1"/>
    </xf>
    <xf numFmtId="2" fontId="7" fillId="0" borderId="0" xfId="0" applyNumberFormat="1" applyFont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 shrinkToFi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 shrinkToFit="1"/>
    </xf>
    <xf numFmtId="0" fontId="6" fillId="5" borderId="5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 shrinkToFit="1"/>
    </xf>
    <xf numFmtId="2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shrinkToFit="1"/>
    </xf>
    <xf numFmtId="0" fontId="10" fillId="4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 shrinkToFit="1"/>
    </xf>
    <xf numFmtId="2" fontId="9" fillId="2" borderId="0" xfId="0" applyNumberFormat="1" applyFont="1" applyFill="1" applyAlignment="1">
      <alignment horizontal="center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/>
    </xf>
    <xf numFmtId="0" fontId="7" fillId="4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2" fontId="6" fillId="4" borderId="0" xfId="1" applyNumberFormat="1" applyFont="1" applyFill="1" applyBorder="1" applyAlignment="1">
      <alignment horizontal="center" vertical="center" wrapText="1" shrinkToFit="1"/>
    </xf>
    <xf numFmtId="2" fontId="7" fillId="4" borderId="1" xfId="2" applyNumberFormat="1" applyFont="1" applyFill="1" applyBorder="1" applyAlignment="1">
      <alignment horizontal="center" vertical="center" wrapText="1" shrinkToFit="1"/>
    </xf>
    <xf numFmtId="0" fontId="6" fillId="8" borderId="1" xfId="0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center" vertical="center" wrapText="1" shrinkToFit="1"/>
    </xf>
    <xf numFmtId="0" fontId="6" fillId="8" borderId="3" xfId="0" applyFont="1" applyFill="1" applyBorder="1" applyAlignment="1">
      <alignment horizontal="center" vertical="center"/>
    </xf>
    <xf numFmtId="2" fontId="6" fillId="8" borderId="3" xfId="1" applyNumberFormat="1" applyFont="1" applyFill="1" applyBorder="1" applyAlignment="1">
      <alignment horizontal="center" vertical="center" wrapText="1" shrinkToFit="1"/>
    </xf>
    <xf numFmtId="2" fontId="7" fillId="7" borderId="0" xfId="0" applyNumberFormat="1" applyFont="1" applyFill="1" applyAlignment="1">
      <alignment horizontal="center" vertical="center"/>
    </xf>
    <xf numFmtId="0" fontId="6" fillId="8" borderId="1" xfId="1" applyFont="1" applyFill="1" applyBorder="1" applyAlignment="1">
      <alignment horizontal="center" vertical="center" wrapText="1" shrinkToFit="1"/>
    </xf>
    <xf numFmtId="2" fontId="6" fillId="4" borderId="0" xfId="0" applyNumberFormat="1" applyFont="1" applyFill="1" applyBorder="1" applyAlignment="1">
      <alignment horizontal="center" vertical="center" wrapText="1" shrinkToFit="1"/>
    </xf>
    <xf numFmtId="0" fontId="6" fillId="4" borderId="0" xfId="0" applyFont="1" applyFill="1" applyBorder="1" applyAlignment="1">
      <alignment horizontal="center" vertical="center" wrapText="1" shrinkToFit="1"/>
    </xf>
    <xf numFmtId="0" fontId="9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9"/>
  <sheetViews>
    <sheetView tabSelected="1" topLeftCell="A99" zoomScale="90" zoomScaleNormal="90" workbookViewId="0">
      <selection activeCell="F121" sqref="F121"/>
    </sheetView>
  </sheetViews>
  <sheetFormatPr defaultColWidth="11.19921875" defaultRowHeight="15.6" x14ac:dyDescent="0.3"/>
  <cols>
    <col min="1" max="1" width="6.69921875" style="7" customWidth="1"/>
    <col min="2" max="2" width="31" style="7" customWidth="1"/>
    <col min="3" max="3" width="13.69921875" style="7" customWidth="1"/>
    <col min="4" max="4" width="48.8984375" style="10" customWidth="1"/>
    <col min="5" max="5" width="16.59765625" style="7" customWidth="1"/>
    <col min="6" max="6" width="33.69921875" style="10" customWidth="1"/>
    <col min="7" max="7" width="26.09765625" style="10" customWidth="1"/>
    <col min="8" max="8" width="11.59765625" style="10" customWidth="1"/>
    <col min="9" max="9" width="13.3984375" style="7" customWidth="1"/>
    <col min="10" max="11" width="11.19921875" style="7"/>
    <col min="12" max="12" width="30.19921875" style="1" customWidth="1"/>
    <col min="13" max="16384" width="11.19921875" style="1"/>
  </cols>
  <sheetData>
    <row r="2" spans="1:11" ht="33.75" customHeight="1" x14ac:dyDescent="0.3">
      <c r="B2" s="8" t="s">
        <v>0</v>
      </c>
      <c r="D2" s="53" t="s">
        <v>314</v>
      </c>
      <c r="E2" s="9"/>
    </row>
    <row r="3" spans="1:11" ht="27" customHeight="1" x14ac:dyDescent="0.3">
      <c r="B3" s="8" t="s">
        <v>1</v>
      </c>
      <c r="D3" s="54" t="s">
        <v>315</v>
      </c>
      <c r="E3" s="9"/>
    </row>
    <row r="5" spans="1:11" s="2" customFormat="1" ht="34.200000000000003" customHeight="1" x14ac:dyDescent="0.3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2"/>
      <c r="K5" s="12"/>
    </row>
    <row r="6" spans="1:11" s="3" customFormat="1" x14ac:dyDescent="0.3">
      <c r="A6" s="13" t="s">
        <v>11</v>
      </c>
      <c r="B6" s="13" t="s">
        <v>12</v>
      </c>
      <c r="C6" s="13"/>
      <c r="D6" s="14"/>
      <c r="E6" s="13"/>
      <c r="F6" s="14"/>
      <c r="G6" s="14"/>
      <c r="H6" s="13"/>
      <c r="I6" s="15">
        <f>SUM(I8:I60)</f>
        <v>26</v>
      </c>
      <c r="J6" s="16"/>
      <c r="K6" s="16"/>
    </row>
    <row r="7" spans="1:11" x14ac:dyDescent="0.3">
      <c r="A7" s="17">
        <v>1</v>
      </c>
      <c r="B7" s="18" t="s">
        <v>310</v>
      </c>
      <c r="C7" s="19"/>
      <c r="D7" s="17"/>
      <c r="E7" s="17"/>
      <c r="F7" s="17"/>
      <c r="G7" s="17"/>
      <c r="H7" s="20"/>
      <c r="I7" s="21"/>
    </row>
    <row r="8" spans="1:11" ht="27.6" x14ac:dyDescent="0.3">
      <c r="A8" s="17"/>
      <c r="B8" s="17"/>
      <c r="C8" s="17" t="s">
        <v>13</v>
      </c>
      <c r="D8" s="5" t="s">
        <v>14</v>
      </c>
      <c r="E8" s="17"/>
      <c r="F8" s="5" t="s">
        <v>15</v>
      </c>
      <c r="G8" s="22"/>
      <c r="H8" s="18">
        <v>1</v>
      </c>
      <c r="I8" s="61">
        <v>1</v>
      </c>
      <c r="J8" s="58"/>
    </row>
    <row r="9" spans="1:11" ht="55.2" x14ac:dyDescent="0.3">
      <c r="A9" s="17"/>
      <c r="B9" s="17"/>
      <c r="C9" s="17" t="s">
        <v>13</v>
      </c>
      <c r="D9" s="5" t="s">
        <v>16</v>
      </c>
      <c r="E9" s="17"/>
      <c r="F9" s="5" t="s">
        <v>17</v>
      </c>
      <c r="G9" s="22"/>
      <c r="H9" s="18">
        <v>1</v>
      </c>
      <c r="I9" s="61">
        <v>1</v>
      </c>
    </row>
    <row r="10" spans="1:11" ht="96.6" x14ac:dyDescent="0.3">
      <c r="A10" s="17"/>
      <c r="B10" s="17"/>
      <c r="C10" s="17" t="s">
        <v>13</v>
      </c>
      <c r="D10" s="5" t="s">
        <v>18</v>
      </c>
      <c r="E10" s="17"/>
      <c r="F10" s="18" t="s">
        <v>19</v>
      </c>
      <c r="G10" s="22"/>
      <c r="H10" s="5">
        <v>1</v>
      </c>
      <c r="I10" s="61">
        <v>2</v>
      </c>
    </row>
    <row r="11" spans="1:11" s="59" customFormat="1" x14ac:dyDescent="0.3">
      <c r="A11" s="17">
        <v>2</v>
      </c>
      <c r="B11" s="17" t="s">
        <v>311</v>
      </c>
      <c r="C11" s="17"/>
      <c r="D11" s="18"/>
      <c r="E11" s="17"/>
      <c r="F11" s="5"/>
      <c r="G11" s="22"/>
      <c r="H11" s="18"/>
      <c r="I11" s="23"/>
      <c r="J11" s="58"/>
      <c r="K11" s="58"/>
    </row>
    <row r="12" spans="1:11" ht="27.6" x14ac:dyDescent="0.3">
      <c r="A12" s="17"/>
      <c r="B12" s="17"/>
      <c r="C12" s="17" t="s">
        <v>13</v>
      </c>
      <c r="D12" s="18" t="s">
        <v>20</v>
      </c>
      <c r="E12" s="17"/>
      <c r="F12" s="5" t="s">
        <v>15</v>
      </c>
      <c r="G12" s="22"/>
      <c r="H12" s="18">
        <v>2</v>
      </c>
      <c r="I12" s="23">
        <v>1</v>
      </c>
      <c r="J12" s="60"/>
    </row>
    <row r="13" spans="1:11" s="59" customFormat="1" ht="69" x14ac:dyDescent="0.3">
      <c r="A13" s="17">
        <v>3</v>
      </c>
      <c r="B13" s="18" t="s">
        <v>21</v>
      </c>
      <c r="C13" s="17"/>
      <c r="D13" s="17"/>
      <c r="E13" s="17"/>
      <c r="F13" s="17"/>
      <c r="G13" s="17"/>
      <c r="H13" s="18"/>
      <c r="I13" s="17"/>
      <c r="J13" s="58"/>
      <c r="K13" s="58"/>
    </row>
    <row r="14" spans="1:11" s="59" customFormat="1" ht="82.8" x14ac:dyDescent="0.3">
      <c r="A14" s="17"/>
      <c r="B14" s="18"/>
      <c r="C14" s="62" t="s">
        <v>13</v>
      </c>
      <c r="D14" s="63" t="s">
        <v>22</v>
      </c>
      <c r="E14" s="64" t="s">
        <v>23</v>
      </c>
      <c r="F14" s="63" t="s">
        <v>316</v>
      </c>
      <c r="G14" s="64" t="s">
        <v>23</v>
      </c>
      <c r="H14" s="63">
        <v>8</v>
      </c>
      <c r="I14" s="65">
        <v>0.5</v>
      </c>
      <c r="J14" s="66"/>
      <c r="K14" s="58"/>
    </row>
    <row r="15" spans="1:11" ht="193.2" x14ac:dyDescent="0.3">
      <c r="A15" s="17"/>
      <c r="B15" s="18"/>
      <c r="C15" s="27" t="s">
        <v>13</v>
      </c>
      <c r="D15" s="28" t="s">
        <v>25</v>
      </c>
      <c r="E15" s="29" t="s">
        <v>23</v>
      </c>
      <c r="F15" s="28" t="s">
        <v>26</v>
      </c>
      <c r="G15" s="29" t="s">
        <v>23</v>
      </c>
      <c r="H15" s="28">
        <v>8</v>
      </c>
      <c r="I15" s="30">
        <v>0.5</v>
      </c>
    </row>
    <row r="16" spans="1:11" ht="82.8" x14ac:dyDescent="0.3">
      <c r="A16" s="17"/>
      <c r="B16" s="18"/>
      <c r="C16" s="27" t="s">
        <v>13</v>
      </c>
      <c r="D16" s="28" t="s">
        <v>27</v>
      </c>
      <c r="E16" s="29" t="s">
        <v>23</v>
      </c>
      <c r="F16" s="28" t="s">
        <v>24</v>
      </c>
      <c r="G16" s="29" t="s">
        <v>23</v>
      </c>
      <c r="H16" s="28">
        <v>8</v>
      </c>
      <c r="I16" s="30">
        <v>0.5</v>
      </c>
      <c r="K16" s="31"/>
    </row>
    <row r="17" spans="1:11" ht="179.4" x14ac:dyDescent="0.3">
      <c r="A17" s="17"/>
      <c r="B17" s="18"/>
      <c r="C17" s="27" t="s">
        <v>13</v>
      </c>
      <c r="D17" s="28" t="s">
        <v>28</v>
      </c>
      <c r="E17" s="29" t="s">
        <v>23</v>
      </c>
      <c r="F17" s="28" t="s">
        <v>29</v>
      </c>
      <c r="G17" s="29" t="s">
        <v>23</v>
      </c>
      <c r="H17" s="28">
        <v>8</v>
      </c>
      <c r="I17" s="30">
        <v>0.5</v>
      </c>
    </row>
    <row r="18" spans="1:11" ht="82.8" x14ac:dyDescent="0.3">
      <c r="A18" s="17"/>
      <c r="B18" s="18"/>
      <c r="C18" s="17" t="s">
        <v>13</v>
      </c>
      <c r="D18" s="18" t="s">
        <v>30</v>
      </c>
      <c r="E18" s="17"/>
      <c r="F18" s="18" t="s">
        <v>24</v>
      </c>
      <c r="G18" s="17"/>
      <c r="H18" s="18">
        <v>8</v>
      </c>
      <c r="I18" s="23">
        <v>0.5</v>
      </c>
    </row>
    <row r="19" spans="1:11" ht="193.2" x14ac:dyDescent="0.3">
      <c r="A19" s="17"/>
      <c r="B19" s="18"/>
      <c r="C19" s="17" t="s">
        <v>13</v>
      </c>
      <c r="D19" s="18" t="s">
        <v>31</v>
      </c>
      <c r="E19" s="17"/>
      <c r="F19" s="32" t="s">
        <v>26</v>
      </c>
      <c r="G19" s="17"/>
      <c r="H19" s="18">
        <v>8</v>
      </c>
      <c r="I19" s="23">
        <v>0.5</v>
      </c>
    </row>
    <row r="20" spans="1:11" ht="82.8" x14ac:dyDescent="0.3">
      <c r="A20" s="17"/>
      <c r="B20" s="18"/>
      <c r="C20" s="17" t="s">
        <v>13</v>
      </c>
      <c r="D20" s="18" t="s">
        <v>32</v>
      </c>
      <c r="E20" s="17"/>
      <c r="F20" s="18" t="s">
        <v>316</v>
      </c>
      <c r="G20" s="17"/>
      <c r="H20" s="18">
        <v>8</v>
      </c>
      <c r="I20" s="23">
        <v>0.5</v>
      </c>
    </row>
    <row r="21" spans="1:11" ht="193.2" x14ac:dyDescent="0.3">
      <c r="A21" s="17"/>
      <c r="B21" s="18"/>
      <c r="C21" s="17" t="s">
        <v>13</v>
      </c>
      <c r="D21" s="18" t="s">
        <v>33</v>
      </c>
      <c r="E21" s="17"/>
      <c r="F21" s="32" t="s">
        <v>26</v>
      </c>
      <c r="G21" s="17"/>
      <c r="H21" s="18">
        <v>8</v>
      </c>
      <c r="I21" s="23">
        <v>0.5</v>
      </c>
    </row>
    <row r="22" spans="1:11" ht="100.2" customHeight="1" x14ac:dyDescent="0.3">
      <c r="A22" s="17"/>
      <c r="B22" s="18"/>
      <c r="C22" s="17" t="s">
        <v>13</v>
      </c>
      <c r="D22" s="18" t="s">
        <v>34</v>
      </c>
      <c r="E22" s="17"/>
      <c r="F22" s="18" t="s">
        <v>316</v>
      </c>
      <c r="G22" s="17"/>
      <c r="H22" s="18">
        <v>8</v>
      </c>
      <c r="I22" s="23">
        <v>0.5</v>
      </c>
    </row>
    <row r="23" spans="1:11" ht="203.4" customHeight="1" x14ac:dyDescent="0.3">
      <c r="A23" s="17"/>
      <c r="B23" s="18"/>
      <c r="C23" s="17" t="s">
        <v>13</v>
      </c>
      <c r="D23" s="18" t="s">
        <v>35</v>
      </c>
      <c r="E23" s="17"/>
      <c r="F23" s="32" t="s">
        <v>26</v>
      </c>
      <c r="G23" s="17"/>
      <c r="H23" s="18">
        <v>8</v>
      </c>
      <c r="I23" s="23">
        <v>0.5</v>
      </c>
    </row>
    <row r="24" spans="1:11" ht="120" customHeight="1" x14ac:dyDescent="0.3">
      <c r="A24" s="17"/>
      <c r="B24" s="18"/>
      <c r="C24" s="17" t="s">
        <v>13</v>
      </c>
      <c r="D24" s="18" t="s">
        <v>36</v>
      </c>
      <c r="E24" s="17"/>
      <c r="F24" s="18" t="s">
        <v>316</v>
      </c>
      <c r="G24" s="17"/>
      <c r="H24" s="18">
        <v>8</v>
      </c>
      <c r="I24" s="23">
        <v>0.5</v>
      </c>
    </row>
    <row r="25" spans="1:11" s="59" customFormat="1" ht="192.6" customHeight="1" x14ac:dyDescent="0.3">
      <c r="A25" s="17"/>
      <c r="B25" s="18"/>
      <c r="C25" s="17" t="s">
        <v>13</v>
      </c>
      <c r="D25" s="18" t="s">
        <v>37</v>
      </c>
      <c r="E25" s="17"/>
      <c r="F25" s="67" t="s">
        <v>26</v>
      </c>
      <c r="G25" s="17"/>
      <c r="H25" s="18">
        <v>8</v>
      </c>
      <c r="I25" s="23">
        <v>0.5</v>
      </c>
      <c r="J25" s="58"/>
      <c r="K25" s="58"/>
    </row>
    <row r="26" spans="1:11" ht="91.5" customHeight="1" x14ac:dyDescent="0.3">
      <c r="A26" s="17">
        <v>4</v>
      </c>
      <c r="B26" s="18" t="s">
        <v>317</v>
      </c>
      <c r="C26" s="17"/>
      <c r="D26" s="17"/>
      <c r="E26" s="17"/>
      <c r="F26" s="17"/>
      <c r="G26" s="17"/>
      <c r="H26" s="18"/>
      <c r="I26" s="17"/>
    </row>
    <row r="27" spans="1:11" s="59" customFormat="1" ht="27.6" x14ac:dyDescent="0.3">
      <c r="A27" s="17"/>
      <c r="B27" s="18"/>
      <c r="C27" s="17" t="s">
        <v>38</v>
      </c>
      <c r="D27" s="18" t="s">
        <v>39</v>
      </c>
      <c r="E27" s="20"/>
      <c r="F27" s="18"/>
      <c r="G27" s="17"/>
      <c r="H27" s="18">
        <v>8</v>
      </c>
      <c r="I27" s="23">
        <v>1</v>
      </c>
      <c r="J27" s="66"/>
      <c r="K27" s="58"/>
    </row>
    <row r="28" spans="1:11" ht="27.6" x14ac:dyDescent="0.3">
      <c r="A28" s="17"/>
      <c r="B28" s="18"/>
      <c r="C28" s="17"/>
      <c r="D28" s="18"/>
      <c r="E28" s="20">
        <v>0</v>
      </c>
      <c r="F28" s="18" t="s">
        <v>40</v>
      </c>
      <c r="G28" s="17"/>
      <c r="H28" s="18"/>
      <c r="I28" s="23"/>
    </row>
    <row r="29" spans="1:11" ht="41.4" x14ac:dyDescent="0.3">
      <c r="A29" s="17"/>
      <c r="B29" s="18"/>
      <c r="C29" s="17"/>
      <c r="D29" s="18"/>
      <c r="E29" s="20">
        <v>1</v>
      </c>
      <c r="F29" s="18" t="s">
        <v>41</v>
      </c>
      <c r="G29" s="17"/>
      <c r="H29" s="18"/>
      <c r="I29" s="23"/>
    </row>
    <row r="30" spans="1:11" ht="41.4" x14ac:dyDescent="0.3">
      <c r="A30" s="17"/>
      <c r="B30" s="18"/>
      <c r="C30" s="17"/>
      <c r="D30" s="18"/>
      <c r="E30" s="20">
        <v>2</v>
      </c>
      <c r="F30" s="18" t="s">
        <v>42</v>
      </c>
      <c r="G30" s="17"/>
      <c r="H30" s="18"/>
      <c r="I30" s="23"/>
    </row>
    <row r="31" spans="1:11" ht="55.2" x14ac:dyDescent="0.3">
      <c r="A31" s="17"/>
      <c r="B31" s="18"/>
      <c r="C31" s="17"/>
      <c r="D31" s="18"/>
      <c r="E31" s="20">
        <v>3</v>
      </c>
      <c r="F31" s="18" t="s">
        <v>43</v>
      </c>
      <c r="G31" s="17"/>
      <c r="H31" s="18"/>
      <c r="I31" s="23"/>
    </row>
    <row r="32" spans="1:11" x14ac:dyDescent="0.3">
      <c r="A32" s="17"/>
      <c r="B32" s="18"/>
      <c r="C32" s="17" t="s">
        <v>38</v>
      </c>
      <c r="D32" s="18" t="s">
        <v>44</v>
      </c>
      <c r="E32" s="20"/>
      <c r="F32" s="18"/>
      <c r="G32" s="17"/>
      <c r="H32" s="18">
        <v>8</v>
      </c>
      <c r="I32" s="23">
        <v>1.25</v>
      </c>
    </row>
    <row r="33" spans="1:9" ht="27.6" x14ac:dyDescent="0.3">
      <c r="A33" s="17"/>
      <c r="B33" s="18"/>
      <c r="C33" s="17"/>
      <c r="D33" s="18"/>
      <c r="E33" s="20">
        <v>0</v>
      </c>
      <c r="F33" s="33" t="s">
        <v>45</v>
      </c>
      <c r="G33" s="17"/>
      <c r="H33" s="18"/>
      <c r="I33" s="23"/>
    </row>
    <row r="34" spans="1:9" ht="27.6" x14ac:dyDescent="0.3">
      <c r="A34" s="17"/>
      <c r="B34" s="18"/>
      <c r="C34" s="17"/>
      <c r="D34" s="18"/>
      <c r="E34" s="20">
        <v>1</v>
      </c>
      <c r="F34" s="33" t="s">
        <v>46</v>
      </c>
      <c r="G34" s="17"/>
      <c r="H34" s="18"/>
      <c r="I34" s="23"/>
    </row>
    <row r="35" spans="1:9" x14ac:dyDescent="0.3">
      <c r="A35" s="17"/>
      <c r="B35" s="18"/>
      <c r="C35" s="17"/>
      <c r="D35" s="18"/>
      <c r="E35" s="20">
        <v>2</v>
      </c>
      <c r="F35" s="33" t="s">
        <v>47</v>
      </c>
      <c r="G35" s="17"/>
      <c r="H35" s="18"/>
      <c r="I35" s="23"/>
    </row>
    <row r="36" spans="1:9" ht="55.2" x14ac:dyDescent="0.3">
      <c r="A36" s="17"/>
      <c r="B36" s="18"/>
      <c r="C36" s="17"/>
      <c r="D36" s="18"/>
      <c r="E36" s="20">
        <v>3</v>
      </c>
      <c r="F36" s="33" t="s">
        <v>48</v>
      </c>
      <c r="G36" s="17"/>
      <c r="H36" s="18"/>
      <c r="I36" s="23"/>
    </row>
    <row r="37" spans="1:9" x14ac:dyDescent="0.3">
      <c r="A37" s="17"/>
      <c r="B37" s="18"/>
      <c r="C37" s="17" t="s">
        <v>38</v>
      </c>
      <c r="D37" s="18" t="s">
        <v>49</v>
      </c>
      <c r="E37" s="20"/>
      <c r="F37" s="18"/>
      <c r="G37" s="17"/>
      <c r="H37" s="18">
        <v>8</v>
      </c>
      <c r="I37" s="23">
        <v>0.5</v>
      </c>
    </row>
    <row r="38" spans="1:9" ht="41.4" x14ac:dyDescent="0.3">
      <c r="A38" s="17"/>
      <c r="B38" s="18"/>
      <c r="C38" s="17"/>
      <c r="D38" s="18"/>
      <c r="E38" s="20">
        <v>0</v>
      </c>
      <c r="F38" s="18" t="s">
        <v>50</v>
      </c>
      <c r="G38" s="17"/>
      <c r="H38" s="18"/>
      <c r="I38" s="23"/>
    </row>
    <row r="39" spans="1:9" ht="55.2" x14ac:dyDescent="0.3">
      <c r="A39" s="17"/>
      <c r="B39" s="18"/>
      <c r="C39" s="17"/>
      <c r="D39" s="18"/>
      <c r="E39" s="20">
        <v>1</v>
      </c>
      <c r="F39" s="18" t="s">
        <v>51</v>
      </c>
      <c r="G39" s="17"/>
      <c r="H39" s="18"/>
      <c r="I39" s="23"/>
    </row>
    <row r="40" spans="1:9" ht="55.2" x14ac:dyDescent="0.3">
      <c r="A40" s="17"/>
      <c r="B40" s="18"/>
      <c r="C40" s="17"/>
      <c r="D40" s="18"/>
      <c r="E40" s="20">
        <v>2</v>
      </c>
      <c r="F40" s="18" t="s">
        <v>52</v>
      </c>
      <c r="G40" s="17"/>
      <c r="H40" s="18"/>
      <c r="I40" s="23"/>
    </row>
    <row r="41" spans="1:9" ht="69" x14ac:dyDescent="0.3">
      <c r="A41" s="17"/>
      <c r="B41" s="18"/>
      <c r="C41" s="17"/>
      <c r="D41" s="18"/>
      <c r="E41" s="20">
        <v>3</v>
      </c>
      <c r="F41" s="18" t="s">
        <v>53</v>
      </c>
      <c r="G41" s="17"/>
      <c r="H41" s="18"/>
      <c r="I41" s="23"/>
    </row>
    <row r="42" spans="1:9" x14ac:dyDescent="0.3">
      <c r="A42" s="17"/>
      <c r="B42" s="18"/>
      <c r="C42" s="17" t="s">
        <v>38</v>
      </c>
      <c r="D42" s="18" t="s">
        <v>54</v>
      </c>
      <c r="E42" s="20"/>
      <c r="F42" s="18"/>
      <c r="G42" s="17"/>
      <c r="H42" s="18">
        <v>8</v>
      </c>
      <c r="I42" s="23">
        <v>1.25</v>
      </c>
    </row>
    <row r="43" spans="1:9" ht="41.4" x14ac:dyDescent="0.3">
      <c r="A43" s="17"/>
      <c r="B43" s="18"/>
      <c r="C43" s="17"/>
      <c r="D43" s="18"/>
      <c r="E43" s="20">
        <v>0</v>
      </c>
      <c r="F43" s="18" t="s">
        <v>55</v>
      </c>
      <c r="G43" s="17"/>
      <c r="H43" s="18"/>
      <c r="I43" s="23"/>
    </row>
    <row r="44" spans="1:9" ht="41.4" x14ac:dyDescent="0.3">
      <c r="A44" s="17"/>
      <c r="B44" s="18"/>
      <c r="C44" s="17"/>
      <c r="D44" s="18"/>
      <c r="E44" s="20">
        <v>1</v>
      </c>
      <c r="F44" s="18" t="s">
        <v>56</v>
      </c>
      <c r="G44" s="17"/>
      <c r="H44" s="18"/>
      <c r="I44" s="23"/>
    </row>
    <row r="45" spans="1:9" ht="55.2" x14ac:dyDescent="0.3">
      <c r="A45" s="17"/>
      <c r="B45" s="18"/>
      <c r="C45" s="17"/>
      <c r="D45" s="18"/>
      <c r="E45" s="20">
        <v>2</v>
      </c>
      <c r="F45" s="18" t="s">
        <v>57</v>
      </c>
      <c r="G45" s="17"/>
      <c r="H45" s="18"/>
      <c r="I45" s="23"/>
    </row>
    <row r="46" spans="1:9" ht="41.4" x14ac:dyDescent="0.3">
      <c r="A46" s="17"/>
      <c r="B46" s="18"/>
      <c r="C46" s="17"/>
      <c r="D46" s="18"/>
      <c r="E46" s="20">
        <v>3</v>
      </c>
      <c r="F46" s="18" t="s">
        <v>58</v>
      </c>
      <c r="G46" s="17"/>
      <c r="H46" s="18"/>
      <c r="I46" s="23"/>
    </row>
    <row r="47" spans="1:9" ht="27.6" x14ac:dyDescent="0.3">
      <c r="A47" s="17"/>
      <c r="B47" s="18"/>
      <c r="C47" s="17" t="s">
        <v>38</v>
      </c>
      <c r="D47" s="18" t="s">
        <v>59</v>
      </c>
      <c r="E47" s="20"/>
      <c r="F47" s="18"/>
      <c r="G47" s="17"/>
      <c r="H47" s="18">
        <v>8</v>
      </c>
      <c r="I47" s="23">
        <v>1</v>
      </c>
    </row>
    <row r="48" spans="1:9" ht="41.4" x14ac:dyDescent="0.3">
      <c r="A48" s="17"/>
      <c r="B48" s="18"/>
      <c r="C48" s="17"/>
      <c r="D48" s="18"/>
      <c r="E48" s="20">
        <v>0</v>
      </c>
      <c r="F48" s="18" t="s">
        <v>60</v>
      </c>
      <c r="G48" s="17"/>
      <c r="H48" s="18"/>
      <c r="I48" s="23"/>
    </row>
    <row r="49" spans="1:12" ht="69" x14ac:dyDescent="0.3">
      <c r="A49" s="17"/>
      <c r="B49" s="18"/>
      <c r="C49" s="17"/>
      <c r="D49" s="18"/>
      <c r="E49" s="20">
        <v>1</v>
      </c>
      <c r="F49" s="18" t="s">
        <v>61</v>
      </c>
      <c r="G49" s="17"/>
      <c r="H49" s="18"/>
      <c r="I49" s="23"/>
    </row>
    <row r="50" spans="1:12" ht="41.4" x14ac:dyDescent="0.3">
      <c r="A50" s="17"/>
      <c r="B50" s="17"/>
      <c r="C50" s="17"/>
      <c r="D50" s="18"/>
      <c r="E50" s="20">
        <v>2</v>
      </c>
      <c r="F50" s="18" t="s">
        <v>62</v>
      </c>
      <c r="G50" s="22"/>
      <c r="H50" s="18"/>
      <c r="I50" s="23"/>
    </row>
    <row r="51" spans="1:12" ht="27.6" x14ac:dyDescent="0.3">
      <c r="A51" s="17"/>
      <c r="B51" s="17"/>
      <c r="C51" s="34"/>
      <c r="D51" s="18"/>
      <c r="E51" s="20">
        <v>3</v>
      </c>
      <c r="F51" s="18" t="s">
        <v>63</v>
      </c>
      <c r="G51" s="33"/>
      <c r="H51" s="18"/>
      <c r="I51" s="23"/>
    </row>
    <row r="52" spans="1:12" ht="151.80000000000001" x14ac:dyDescent="0.3">
      <c r="A52" s="17"/>
      <c r="B52" s="17"/>
      <c r="C52" s="24" t="s">
        <v>13</v>
      </c>
      <c r="D52" s="25" t="s">
        <v>64</v>
      </c>
      <c r="E52" s="35" t="s">
        <v>23</v>
      </c>
      <c r="F52" s="25" t="s">
        <v>65</v>
      </c>
      <c r="G52" s="36" t="s">
        <v>23</v>
      </c>
      <c r="H52" s="25">
        <v>8</v>
      </c>
      <c r="I52" s="26">
        <v>1</v>
      </c>
    </row>
    <row r="53" spans="1:12" ht="124.2" x14ac:dyDescent="0.3">
      <c r="A53" s="17"/>
      <c r="B53" s="17"/>
      <c r="C53" s="27" t="s">
        <v>13</v>
      </c>
      <c r="D53" s="28" t="s">
        <v>66</v>
      </c>
      <c r="E53" s="37" t="s">
        <v>23</v>
      </c>
      <c r="F53" s="28" t="s">
        <v>67</v>
      </c>
      <c r="G53" s="38" t="s">
        <v>23</v>
      </c>
      <c r="H53" s="28">
        <v>8</v>
      </c>
      <c r="I53" s="30">
        <v>1</v>
      </c>
    </row>
    <row r="54" spans="1:12" x14ac:dyDescent="0.3">
      <c r="A54" s="17">
        <v>5</v>
      </c>
      <c r="B54" s="17" t="s">
        <v>68</v>
      </c>
      <c r="C54" s="17"/>
      <c r="D54" s="18"/>
      <c r="E54" s="20"/>
      <c r="F54" s="18"/>
      <c r="G54" s="22"/>
      <c r="H54" s="18"/>
      <c r="I54" s="23"/>
    </row>
    <row r="55" spans="1:12" ht="124.2" x14ac:dyDescent="0.3">
      <c r="A55" s="17"/>
      <c r="B55" s="17"/>
      <c r="C55" s="17" t="s">
        <v>13</v>
      </c>
      <c r="D55" s="18" t="s">
        <v>69</v>
      </c>
      <c r="E55" s="20"/>
      <c r="F55" s="18" t="s">
        <v>70</v>
      </c>
      <c r="G55" s="22"/>
      <c r="H55" s="18">
        <v>6</v>
      </c>
      <c r="I55" s="23">
        <v>2</v>
      </c>
      <c r="J55" s="66"/>
      <c r="K55" s="31"/>
    </row>
    <row r="56" spans="1:12" ht="82.8" x14ac:dyDescent="0.3">
      <c r="A56" s="17"/>
      <c r="B56" s="17"/>
      <c r="C56" s="17" t="s">
        <v>13</v>
      </c>
      <c r="D56" s="18" t="s">
        <v>71</v>
      </c>
      <c r="E56" s="20"/>
      <c r="F56" s="18" t="s">
        <v>72</v>
      </c>
      <c r="G56" s="22"/>
      <c r="H56" s="18">
        <v>6</v>
      </c>
      <c r="I56" s="23">
        <v>1.25</v>
      </c>
    </row>
    <row r="57" spans="1:12" ht="41.4" x14ac:dyDescent="0.3">
      <c r="A57" s="17"/>
      <c r="B57" s="17"/>
      <c r="C57" s="17" t="s">
        <v>13</v>
      </c>
      <c r="D57" s="18" t="s">
        <v>73</v>
      </c>
      <c r="E57" s="20"/>
      <c r="F57" s="5" t="s">
        <v>74</v>
      </c>
      <c r="G57" s="22"/>
      <c r="H57" s="18">
        <v>6</v>
      </c>
      <c r="I57" s="23">
        <v>1</v>
      </c>
    </row>
    <row r="58" spans="1:12" ht="55.2" x14ac:dyDescent="0.3">
      <c r="A58" s="17"/>
      <c r="B58" s="17"/>
      <c r="C58" s="17" t="s">
        <v>13</v>
      </c>
      <c r="D58" s="18" t="s">
        <v>75</v>
      </c>
      <c r="E58" s="20"/>
      <c r="F58" s="5" t="s">
        <v>76</v>
      </c>
      <c r="G58" s="22"/>
      <c r="H58" s="18">
        <v>6</v>
      </c>
      <c r="I58" s="23">
        <v>1.25</v>
      </c>
    </row>
    <row r="59" spans="1:12" ht="82.8" x14ac:dyDescent="0.3">
      <c r="A59" s="17"/>
      <c r="B59" s="17"/>
      <c r="C59" s="17" t="s">
        <v>13</v>
      </c>
      <c r="D59" s="18" t="s">
        <v>77</v>
      </c>
      <c r="E59" s="20"/>
      <c r="F59" s="18" t="s">
        <v>78</v>
      </c>
      <c r="G59" s="22"/>
      <c r="H59" s="18">
        <v>6</v>
      </c>
      <c r="I59" s="23">
        <v>1</v>
      </c>
    </row>
    <row r="60" spans="1:12" ht="124.2" x14ac:dyDescent="0.3">
      <c r="A60" s="17"/>
      <c r="B60" s="17"/>
      <c r="C60" s="17" t="s">
        <v>13</v>
      </c>
      <c r="D60" s="18" t="s">
        <v>318</v>
      </c>
      <c r="E60" s="20"/>
      <c r="F60" s="18" t="s">
        <v>79</v>
      </c>
      <c r="G60" s="22"/>
      <c r="H60" s="18">
        <v>6</v>
      </c>
      <c r="I60" s="23">
        <v>1.5</v>
      </c>
      <c r="L60" s="4"/>
    </row>
    <row r="61" spans="1:12" s="3" customFormat="1" ht="27.6" x14ac:dyDescent="0.3">
      <c r="A61" s="13" t="s">
        <v>80</v>
      </c>
      <c r="B61" s="14" t="s">
        <v>81</v>
      </c>
      <c r="C61" s="13"/>
      <c r="D61" s="14"/>
      <c r="E61" s="13"/>
      <c r="F61" s="14"/>
      <c r="G61" s="14"/>
      <c r="H61" s="14"/>
      <c r="I61" s="39">
        <f>SUM(I62:I102)</f>
        <v>18</v>
      </c>
      <c r="J61" s="16"/>
      <c r="K61" s="16"/>
    </row>
    <row r="62" spans="1:12" ht="55.2" x14ac:dyDescent="0.3">
      <c r="A62" s="17">
        <v>1</v>
      </c>
      <c r="B62" s="5" t="s">
        <v>82</v>
      </c>
      <c r="C62" s="17"/>
      <c r="D62" s="17"/>
      <c r="E62" s="17"/>
      <c r="F62" s="17"/>
      <c r="G62" s="17"/>
      <c r="H62" s="5"/>
      <c r="I62" s="17"/>
    </row>
    <row r="63" spans="1:12" ht="41.4" x14ac:dyDescent="0.3">
      <c r="A63" s="17"/>
      <c r="B63" s="5"/>
      <c r="C63" s="5" t="s">
        <v>13</v>
      </c>
      <c r="D63" s="5" t="s">
        <v>86</v>
      </c>
      <c r="E63" s="5"/>
      <c r="F63" s="18" t="s">
        <v>87</v>
      </c>
      <c r="G63" s="5"/>
      <c r="H63" s="5">
        <v>7</v>
      </c>
      <c r="I63" s="6">
        <v>1.5</v>
      </c>
      <c r="J63" s="66"/>
    </row>
    <row r="64" spans="1:12" ht="91.5" customHeight="1" x14ac:dyDescent="0.3">
      <c r="A64" s="17"/>
      <c r="B64" s="5"/>
      <c r="C64" s="5" t="s">
        <v>13</v>
      </c>
      <c r="D64" s="5" t="s">
        <v>88</v>
      </c>
      <c r="E64" s="5"/>
      <c r="F64" s="18" t="s">
        <v>89</v>
      </c>
      <c r="G64" s="5"/>
      <c r="H64" s="5">
        <v>7</v>
      </c>
      <c r="I64" s="6">
        <v>2</v>
      </c>
    </row>
    <row r="65" spans="1:11" ht="127.5" customHeight="1" x14ac:dyDescent="0.3">
      <c r="A65" s="17"/>
      <c r="B65" s="5"/>
      <c r="C65" s="5" t="s">
        <v>13</v>
      </c>
      <c r="D65" s="5" t="s">
        <v>90</v>
      </c>
      <c r="E65" s="5"/>
      <c r="F65" s="18" t="s">
        <v>91</v>
      </c>
      <c r="G65" s="5"/>
      <c r="H65" s="5">
        <v>7</v>
      </c>
      <c r="I65" s="6">
        <v>2</v>
      </c>
      <c r="K65" s="31"/>
    </row>
    <row r="66" spans="1:11" ht="57" customHeight="1" x14ac:dyDescent="0.3">
      <c r="A66" s="17"/>
      <c r="B66" s="5"/>
      <c r="C66" s="5" t="s">
        <v>13</v>
      </c>
      <c r="D66" s="5" t="s">
        <v>92</v>
      </c>
      <c r="E66" s="5"/>
      <c r="F66" s="18" t="s">
        <v>93</v>
      </c>
      <c r="G66" s="5"/>
      <c r="H66" s="5">
        <v>7</v>
      </c>
      <c r="I66" s="6">
        <v>1.5</v>
      </c>
    </row>
    <row r="67" spans="1:11" ht="61.5" customHeight="1" x14ac:dyDescent="0.3">
      <c r="A67" s="17"/>
      <c r="B67" s="17"/>
      <c r="C67" s="5" t="s">
        <v>13</v>
      </c>
      <c r="D67" s="5" t="s">
        <v>94</v>
      </c>
      <c r="E67" s="5"/>
      <c r="F67" s="18" t="s">
        <v>95</v>
      </c>
      <c r="G67" s="5"/>
      <c r="H67" s="5">
        <v>7</v>
      </c>
      <c r="I67" s="6">
        <v>1.5</v>
      </c>
    </row>
    <row r="68" spans="1:11" x14ac:dyDescent="0.3">
      <c r="A68" s="17"/>
      <c r="B68" s="17"/>
      <c r="C68" s="5" t="s">
        <v>38</v>
      </c>
      <c r="D68" s="5" t="s">
        <v>96</v>
      </c>
      <c r="E68" s="5"/>
      <c r="F68" s="18"/>
      <c r="G68" s="5"/>
      <c r="H68" s="5">
        <v>7</v>
      </c>
      <c r="I68" s="6">
        <v>1</v>
      </c>
    </row>
    <row r="69" spans="1:11" ht="27.6" x14ac:dyDescent="0.3">
      <c r="A69" s="17"/>
      <c r="B69" s="17"/>
      <c r="C69" s="5"/>
      <c r="D69" s="5"/>
      <c r="E69" s="5">
        <v>0</v>
      </c>
      <c r="F69" s="18" t="s">
        <v>97</v>
      </c>
      <c r="G69" s="5"/>
      <c r="H69" s="5"/>
      <c r="I69" s="6"/>
    </row>
    <row r="70" spans="1:11" ht="41.4" x14ac:dyDescent="0.3">
      <c r="A70" s="17"/>
      <c r="B70" s="17"/>
      <c r="C70" s="5"/>
      <c r="D70" s="5"/>
      <c r="E70" s="5">
        <v>1</v>
      </c>
      <c r="F70" s="18" t="s">
        <v>98</v>
      </c>
      <c r="G70" s="5"/>
      <c r="H70" s="5"/>
      <c r="I70" s="6"/>
    </row>
    <row r="71" spans="1:11" ht="55.2" x14ac:dyDescent="0.3">
      <c r="A71" s="17"/>
      <c r="B71" s="17"/>
      <c r="C71" s="5"/>
      <c r="D71" s="5"/>
      <c r="E71" s="5">
        <v>2</v>
      </c>
      <c r="F71" s="18" t="s">
        <v>99</v>
      </c>
      <c r="G71" s="5"/>
      <c r="H71" s="5"/>
      <c r="I71" s="6"/>
    </row>
    <row r="72" spans="1:11" ht="27.6" x14ac:dyDescent="0.3">
      <c r="A72" s="17"/>
      <c r="B72" s="17"/>
      <c r="C72" s="5"/>
      <c r="D72" s="5"/>
      <c r="E72" s="5">
        <v>3</v>
      </c>
      <c r="F72" s="18" t="s">
        <v>100</v>
      </c>
      <c r="G72" s="5"/>
      <c r="H72" s="5"/>
      <c r="I72" s="6"/>
    </row>
    <row r="73" spans="1:11" x14ac:dyDescent="0.3">
      <c r="A73" s="17"/>
      <c r="B73" s="17"/>
      <c r="C73" s="5" t="s">
        <v>38</v>
      </c>
      <c r="D73" s="5" t="s">
        <v>101</v>
      </c>
      <c r="E73" s="5"/>
      <c r="F73" s="18"/>
      <c r="G73" s="5"/>
      <c r="H73" s="5">
        <v>7</v>
      </c>
      <c r="I73" s="6">
        <v>0.75</v>
      </c>
    </row>
    <row r="74" spans="1:11" x14ac:dyDescent="0.3">
      <c r="A74" s="17"/>
      <c r="B74" s="17"/>
      <c r="C74" s="5"/>
      <c r="D74" s="5"/>
      <c r="E74" s="5">
        <v>0</v>
      </c>
      <c r="F74" s="18" t="s">
        <v>102</v>
      </c>
      <c r="G74" s="5"/>
      <c r="H74" s="5"/>
      <c r="I74" s="6"/>
    </row>
    <row r="75" spans="1:11" ht="61.5" customHeight="1" x14ac:dyDescent="0.3">
      <c r="A75" s="17"/>
      <c r="B75" s="17"/>
      <c r="C75" s="5"/>
      <c r="D75" s="5"/>
      <c r="E75" s="5">
        <v>1</v>
      </c>
      <c r="F75" s="18" t="s">
        <v>103</v>
      </c>
      <c r="G75" s="5"/>
      <c r="H75" s="5"/>
      <c r="I75" s="6"/>
    </row>
    <row r="76" spans="1:11" ht="64.5" customHeight="1" x14ac:dyDescent="0.3">
      <c r="A76" s="17"/>
      <c r="B76" s="17"/>
      <c r="C76" s="5"/>
      <c r="D76" s="5"/>
      <c r="E76" s="5">
        <v>2</v>
      </c>
      <c r="F76" s="18" t="s">
        <v>104</v>
      </c>
      <c r="G76" s="5"/>
      <c r="H76" s="5"/>
      <c r="I76" s="6"/>
    </row>
    <row r="77" spans="1:11" ht="27.6" x14ac:dyDescent="0.3">
      <c r="A77" s="17"/>
      <c r="B77" s="17"/>
      <c r="C77" s="5"/>
      <c r="D77" s="5"/>
      <c r="E77" s="5">
        <v>3</v>
      </c>
      <c r="F77" s="18" t="s">
        <v>105</v>
      </c>
      <c r="G77" s="5"/>
      <c r="H77" s="5"/>
      <c r="I77" s="6"/>
    </row>
    <row r="78" spans="1:11" x14ac:dyDescent="0.3">
      <c r="A78" s="17"/>
      <c r="B78" s="17"/>
      <c r="C78" s="5" t="s">
        <v>38</v>
      </c>
      <c r="D78" s="5" t="s">
        <v>106</v>
      </c>
      <c r="E78" s="5"/>
      <c r="F78" s="18"/>
      <c r="G78" s="5"/>
      <c r="H78" s="5">
        <v>7</v>
      </c>
      <c r="I78" s="6">
        <v>0.75</v>
      </c>
    </row>
    <row r="79" spans="1:11" ht="27.6" x14ac:dyDescent="0.3">
      <c r="A79" s="17"/>
      <c r="B79" s="17"/>
      <c r="C79" s="5"/>
      <c r="D79" s="5"/>
      <c r="E79" s="5">
        <v>0</v>
      </c>
      <c r="F79" s="18" t="s">
        <v>107</v>
      </c>
      <c r="G79" s="5"/>
      <c r="H79" s="5"/>
      <c r="I79" s="6"/>
    </row>
    <row r="80" spans="1:11" ht="41.4" x14ac:dyDescent="0.3">
      <c r="A80" s="17"/>
      <c r="B80" s="17"/>
      <c r="C80" s="5"/>
      <c r="D80" s="5"/>
      <c r="E80" s="5">
        <v>1</v>
      </c>
      <c r="F80" s="18" t="s">
        <v>108</v>
      </c>
      <c r="G80" s="5"/>
      <c r="H80" s="5"/>
      <c r="I80" s="6"/>
    </row>
    <row r="81" spans="1:11" ht="97.5" customHeight="1" x14ac:dyDescent="0.3">
      <c r="A81" s="17"/>
      <c r="B81" s="17"/>
      <c r="C81" s="5"/>
      <c r="D81" s="5"/>
      <c r="E81" s="5">
        <v>2</v>
      </c>
      <c r="F81" s="18" t="s">
        <v>109</v>
      </c>
      <c r="G81" s="5"/>
      <c r="H81" s="5"/>
      <c r="I81" s="6"/>
    </row>
    <row r="82" spans="1:11" ht="97.5" customHeight="1" x14ac:dyDescent="0.3">
      <c r="A82" s="17"/>
      <c r="B82" s="17"/>
      <c r="C82" s="5"/>
      <c r="D82" s="5"/>
      <c r="E82" s="17">
        <v>3</v>
      </c>
      <c r="F82" s="22" t="s">
        <v>110</v>
      </c>
      <c r="G82" s="5"/>
      <c r="H82" s="5"/>
      <c r="I82" s="6"/>
    </row>
    <row r="83" spans="1:11" x14ac:dyDescent="0.3">
      <c r="A83" s="17">
        <v>2</v>
      </c>
      <c r="B83" s="17" t="s">
        <v>311</v>
      </c>
      <c r="C83" s="5"/>
      <c r="D83" s="5"/>
      <c r="E83" s="17"/>
      <c r="F83" s="22"/>
      <c r="G83" s="5"/>
      <c r="H83" s="5"/>
      <c r="I83" s="6"/>
    </row>
    <row r="84" spans="1:11" ht="27.6" x14ac:dyDescent="0.3">
      <c r="A84" s="17"/>
      <c r="B84" s="17"/>
      <c r="C84" s="5" t="s">
        <v>13</v>
      </c>
      <c r="D84" s="5" t="s">
        <v>83</v>
      </c>
      <c r="E84" s="5" t="s">
        <v>84</v>
      </c>
      <c r="F84" s="18" t="s">
        <v>85</v>
      </c>
      <c r="G84" s="5"/>
      <c r="H84" s="5">
        <v>2</v>
      </c>
      <c r="I84" s="6">
        <v>1</v>
      </c>
      <c r="J84" s="68"/>
    </row>
    <row r="85" spans="1:11" ht="27.6" x14ac:dyDescent="0.3">
      <c r="A85" s="17">
        <v>3</v>
      </c>
      <c r="B85" s="5" t="s">
        <v>111</v>
      </c>
      <c r="C85" s="17"/>
      <c r="D85" s="17"/>
      <c r="E85" s="40"/>
      <c r="F85" s="41"/>
      <c r="G85" s="5"/>
      <c r="H85" s="5"/>
      <c r="I85" s="5"/>
    </row>
    <row r="86" spans="1:11" ht="41.4" x14ac:dyDescent="0.3">
      <c r="A86" s="42"/>
      <c r="B86" s="5"/>
      <c r="C86" s="17" t="s">
        <v>13</v>
      </c>
      <c r="D86" s="22" t="s">
        <v>112</v>
      </c>
      <c r="E86" s="17"/>
      <c r="F86" s="22" t="s">
        <v>113</v>
      </c>
      <c r="G86" s="5"/>
      <c r="H86" s="5">
        <v>3</v>
      </c>
      <c r="I86" s="6">
        <v>1</v>
      </c>
      <c r="J86" s="58"/>
    </row>
    <row r="87" spans="1:11" ht="69" x14ac:dyDescent="0.3">
      <c r="A87" s="17"/>
      <c r="B87" s="5"/>
      <c r="C87" s="17" t="s">
        <v>13</v>
      </c>
      <c r="D87" s="22" t="s">
        <v>114</v>
      </c>
      <c r="E87" s="17"/>
      <c r="F87" s="22" t="s">
        <v>115</v>
      </c>
      <c r="G87" s="5"/>
      <c r="H87" s="5">
        <v>3</v>
      </c>
      <c r="I87" s="6">
        <v>1.5</v>
      </c>
    </row>
    <row r="88" spans="1:11" x14ac:dyDescent="0.3">
      <c r="A88" s="17"/>
      <c r="B88" s="5"/>
      <c r="C88" s="17" t="s">
        <v>38</v>
      </c>
      <c r="D88" s="18" t="s">
        <v>44</v>
      </c>
      <c r="E88" s="20"/>
      <c r="F88" s="18"/>
      <c r="G88" s="17"/>
      <c r="H88" s="18">
        <v>3</v>
      </c>
      <c r="I88" s="23">
        <v>1</v>
      </c>
      <c r="K88" s="31"/>
    </row>
    <row r="89" spans="1:11" ht="27.6" x14ac:dyDescent="0.3">
      <c r="A89" s="17"/>
      <c r="B89" s="5"/>
      <c r="C89" s="17"/>
      <c r="D89" s="18"/>
      <c r="E89" s="20">
        <v>0</v>
      </c>
      <c r="F89" s="33" t="s">
        <v>45</v>
      </c>
      <c r="G89" s="17"/>
      <c r="H89" s="18"/>
      <c r="I89" s="23"/>
    </row>
    <row r="90" spans="1:11" ht="27.6" x14ac:dyDescent="0.3">
      <c r="A90" s="17"/>
      <c r="B90" s="5"/>
      <c r="C90" s="17"/>
      <c r="D90" s="18"/>
      <c r="E90" s="20">
        <v>1</v>
      </c>
      <c r="F90" s="33" t="s">
        <v>46</v>
      </c>
      <c r="G90" s="17"/>
      <c r="H90" s="18"/>
      <c r="I90" s="23"/>
    </row>
    <row r="91" spans="1:11" x14ac:dyDescent="0.3">
      <c r="A91" s="17"/>
      <c r="B91" s="5"/>
      <c r="C91" s="17"/>
      <c r="D91" s="18"/>
      <c r="E91" s="20">
        <v>2</v>
      </c>
      <c r="F91" s="33" t="s">
        <v>47</v>
      </c>
      <c r="G91" s="17"/>
      <c r="H91" s="18"/>
      <c r="I91" s="23"/>
    </row>
    <row r="92" spans="1:11" ht="55.2" x14ac:dyDescent="0.3">
      <c r="A92" s="17"/>
      <c r="B92" s="5"/>
      <c r="C92" s="17"/>
      <c r="D92" s="18"/>
      <c r="E92" s="20">
        <v>3</v>
      </c>
      <c r="F92" s="33" t="s">
        <v>48</v>
      </c>
      <c r="G92" s="17"/>
      <c r="H92" s="18"/>
      <c r="I92" s="23"/>
    </row>
    <row r="93" spans="1:11" x14ac:dyDescent="0.3">
      <c r="A93" s="17"/>
      <c r="B93" s="5"/>
      <c r="C93" s="5" t="s">
        <v>38</v>
      </c>
      <c r="D93" s="5" t="s">
        <v>116</v>
      </c>
      <c r="E93" s="5"/>
      <c r="F93" s="18"/>
      <c r="G93" s="5"/>
      <c r="H93" s="5">
        <v>3</v>
      </c>
      <c r="I93" s="6">
        <v>1.25</v>
      </c>
    </row>
    <row r="94" spans="1:11" ht="41.4" x14ac:dyDescent="0.3">
      <c r="A94" s="17"/>
      <c r="B94" s="5"/>
      <c r="C94" s="5"/>
      <c r="D94" s="5"/>
      <c r="E94" s="5">
        <v>0</v>
      </c>
      <c r="F94" s="18" t="s">
        <v>117</v>
      </c>
      <c r="G94" s="5"/>
      <c r="H94" s="5"/>
      <c r="I94" s="6"/>
    </row>
    <row r="95" spans="1:11" ht="41.4" x14ac:dyDescent="0.3">
      <c r="A95" s="17"/>
      <c r="B95" s="5"/>
      <c r="C95" s="5"/>
      <c r="D95" s="5"/>
      <c r="E95" s="5">
        <v>1</v>
      </c>
      <c r="F95" s="18" t="s">
        <v>118</v>
      </c>
      <c r="G95" s="5"/>
      <c r="H95" s="5"/>
      <c r="I95" s="6"/>
    </row>
    <row r="96" spans="1:11" ht="55.2" x14ac:dyDescent="0.3">
      <c r="A96" s="17"/>
      <c r="B96" s="5"/>
      <c r="C96" s="5"/>
      <c r="D96" s="5"/>
      <c r="E96" s="5">
        <v>2</v>
      </c>
      <c r="F96" s="18" t="s">
        <v>119</v>
      </c>
      <c r="G96" s="5"/>
      <c r="H96" s="5"/>
      <c r="I96" s="6"/>
    </row>
    <row r="97" spans="1:11" ht="27.6" x14ac:dyDescent="0.3">
      <c r="A97" s="17"/>
      <c r="B97" s="5"/>
      <c r="C97" s="5"/>
      <c r="D97" s="5"/>
      <c r="E97" s="5">
        <v>3</v>
      </c>
      <c r="F97" s="18" t="s">
        <v>120</v>
      </c>
      <c r="G97" s="5"/>
      <c r="H97" s="5"/>
      <c r="I97" s="6"/>
    </row>
    <row r="98" spans="1:11" x14ac:dyDescent="0.3">
      <c r="A98" s="17"/>
      <c r="B98" s="5"/>
      <c r="C98" s="5" t="s">
        <v>38</v>
      </c>
      <c r="D98" s="5" t="s">
        <v>121</v>
      </c>
      <c r="E98" s="5"/>
      <c r="F98" s="18"/>
      <c r="G98" s="5"/>
      <c r="H98" s="5">
        <v>3</v>
      </c>
      <c r="I98" s="6">
        <v>1.25</v>
      </c>
    </row>
    <row r="99" spans="1:11" ht="27.6" x14ac:dyDescent="0.3">
      <c r="A99" s="17"/>
      <c r="B99" s="5"/>
      <c r="C99" s="5"/>
      <c r="D99" s="5"/>
      <c r="E99" s="5">
        <v>0</v>
      </c>
      <c r="F99" s="18" t="s">
        <v>122</v>
      </c>
      <c r="G99" s="5"/>
      <c r="H99" s="5"/>
      <c r="I99" s="6"/>
    </row>
    <row r="100" spans="1:11" ht="41.4" x14ac:dyDescent="0.3">
      <c r="A100" s="17"/>
      <c r="B100" s="5"/>
      <c r="C100" s="5"/>
      <c r="D100" s="5"/>
      <c r="E100" s="5">
        <v>1</v>
      </c>
      <c r="F100" s="18" t="s">
        <v>123</v>
      </c>
      <c r="G100" s="5"/>
      <c r="H100" s="5"/>
      <c r="I100" s="6"/>
    </row>
    <row r="101" spans="1:11" ht="55.2" x14ac:dyDescent="0.3">
      <c r="A101" s="17"/>
      <c r="B101" s="5"/>
      <c r="C101" s="5"/>
      <c r="D101" s="5"/>
      <c r="E101" s="5">
        <v>2</v>
      </c>
      <c r="F101" s="18" t="s">
        <v>124</v>
      </c>
      <c r="G101" s="5"/>
      <c r="H101" s="5"/>
      <c r="I101" s="6"/>
    </row>
    <row r="102" spans="1:11" ht="27.6" x14ac:dyDescent="0.3">
      <c r="A102" s="17"/>
      <c r="B102" s="5"/>
      <c r="C102" s="5"/>
      <c r="D102" s="5"/>
      <c r="E102" s="5">
        <v>3</v>
      </c>
      <c r="F102" s="18" t="s">
        <v>125</v>
      </c>
      <c r="G102" s="5"/>
      <c r="H102" s="5"/>
      <c r="I102" s="6"/>
    </row>
    <row r="103" spans="1:11" s="3" customFormat="1" ht="41.4" x14ac:dyDescent="0.3">
      <c r="A103" s="43" t="s">
        <v>126</v>
      </c>
      <c r="B103" s="44" t="s">
        <v>127</v>
      </c>
      <c r="C103" s="43"/>
      <c r="D103" s="44"/>
      <c r="E103" s="43"/>
      <c r="F103" s="44"/>
      <c r="G103" s="44"/>
      <c r="H103" s="43"/>
      <c r="I103" s="39">
        <f>SUM(I105:I195)</f>
        <v>37</v>
      </c>
      <c r="J103" s="16"/>
      <c r="K103" s="16"/>
    </row>
    <row r="104" spans="1:11" x14ac:dyDescent="0.3">
      <c r="A104" s="17">
        <v>1</v>
      </c>
      <c r="B104" s="5" t="s">
        <v>310</v>
      </c>
      <c r="C104" s="17"/>
      <c r="D104" s="17"/>
      <c r="E104" s="17"/>
      <c r="F104" s="17"/>
      <c r="G104" s="17"/>
      <c r="H104" s="17"/>
      <c r="I104" s="17"/>
    </row>
    <row r="105" spans="1:11" ht="27.6" x14ac:dyDescent="0.3">
      <c r="A105" s="17"/>
      <c r="B105" s="5"/>
      <c r="C105" s="5" t="s">
        <v>13</v>
      </c>
      <c r="D105" s="5" t="s">
        <v>128</v>
      </c>
      <c r="E105" s="5"/>
      <c r="F105" s="5" t="s">
        <v>15</v>
      </c>
      <c r="G105" s="5"/>
      <c r="H105" s="5">
        <v>1</v>
      </c>
      <c r="I105" s="6">
        <v>1</v>
      </c>
      <c r="J105" s="58"/>
    </row>
    <row r="106" spans="1:11" ht="96.6" x14ac:dyDescent="0.3">
      <c r="A106" s="17"/>
      <c r="B106" s="5"/>
      <c r="C106" s="17" t="s">
        <v>13</v>
      </c>
      <c r="D106" s="5" t="s">
        <v>18</v>
      </c>
      <c r="E106" s="17"/>
      <c r="F106" s="18" t="s">
        <v>19</v>
      </c>
      <c r="G106" s="22"/>
      <c r="H106" s="5">
        <v>1</v>
      </c>
      <c r="I106" s="61">
        <v>2</v>
      </c>
    </row>
    <row r="107" spans="1:11" ht="69" x14ac:dyDescent="0.3">
      <c r="A107" s="17"/>
      <c r="B107" s="5"/>
      <c r="C107" s="5" t="s">
        <v>13</v>
      </c>
      <c r="D107" s="5" t="s">
        <v>129</v>
      </c>
      <c r="E107" s="5"/>
      <c r="F107" s="5" t="s">
        <v>130</v>
      </c>
      <c r="G107" s="5"/>
      <c r="H107" s="5">
        <v>1</v>
      </c>
      <c r="I107" s="6">
        <v>1</v>
      </c>
    </row>
    <row r="108" spans="1:11" ht="55.2" x14ac:dyDescent="0.3">
      <c r="A108" s="17"/>
      <c r="B108" s="5"/>
      <c r="C108" s="5" t="s">
        <v>13</v>
      </c>
      <c r="D108" s="5" t="s">
        <v>131</v>
      </c>
      <c r="E108" s="5"/>
      <c r="F108" s="5" t="s">
        <v>132</v>
      </c>
      <c r="G108" s="5"/>
      <c r="H108" s="5">
        <v>1</v>
      </c>
      <c r="I108" s="6">
        <v>1</v>
      </c>
    </row>
    <row r="109" spans="1:11" ht="82.8" x14ac:dyDescent="0.3">
      <c r="A109" s="17"/>
      <c r="B109" s="5"/>
      <c r="C109" s="5" t="s">
        <v>13</v>
      </c>
      <c r="D109" s="5" t="s">
        <v>133</v>
      </c>
      <c r="E109" s="5"/>
      <c r="F109" s="5" t="s">
        <v>134</v>
      </c>
      <c r="G109" s="5"/>
      <c r="H109" s="5">
        <v>1</v>
      </c>
      <c r="I109" s="6">
        <v>1</v>
      </c>
    </row>
    <row r="110" spans="1:11" ht="41.4" x14ac:dyDescent="0.3">
      <c r="A110" s="17"/>
      <c r="B110" s="5"/>
      <c r="C110" s="5" t="s">
        <v>13</v>
      </c>
      <c r="D110" s="5" t="s">
        <v>135</v>
      </c>
      <c r="E110" s="5"/>
      <c r="F110" s="5" t="s">
        <v>136</v>
      </c>
      <c r="G110" s="5"/>
      <c r="H110" s="5">
        <v>1</v>
      </c>
      <c r="I110" s="6">
        <v>0.5</v>
      </c>
    </row>
    <row r="111" spans="1:11" ht="41.4" x14ac:dyDescent="0.3">
      <c r="A111" s="17"/>
      <c r="B111" s="5"/>
      <c r="C111" s="5" t="s">
        <v>13</v>
      </c>
      <c r="D111" s="5" t="s">
        <v>137</v>
      </c>
      <c r="E111" s="5"/>
      <c r="F111" s="5" t="s">
        <v>138</v>
      </c>
      <c r="G111" s="5"/>
      <c r="H111" s="5">
        <v>1</v>
      </c>
      <c r="I111" s="6">
        <v>1</v>
      </c>
    </row>
    <row r="112" spans="1:11" ht="27.6" x14ac:dyDescent="0.3">
      <c r="A112" s="17"/>
      <c r="B112" s="5"/>
      <c r="C112" s="5" t="s">
        <v>13</v>
      </c>
      <c r="D112" s="5" t="s">
        <v>139</v>
      </c>
      <c r="E112" s="5"/>
      <c r="F112" s="5" t="s">
        <v>15</v>
      </c>
      <c r="G112" s="5"/>
      <c r="H112" s="5">
        <v>1</v>
      </c>
      <c r="I112" s="6">
        <v>0.5</v>
      </c>
    </row>
    <row r="113" spans="1:10" x14ac:dyDescent="0.3">
      <c r="A113" s="17">
        <v>2</v>
      </c>
      <c r="B113" s="5" t="s">
        <v>311</v>
      </c>
      <c r="C113" s="5"/>
      <c r="D113" s="5"/>
      <c r="E113" s="5"/>
      <c r="F113" s="5"/>
      <c r="G113" s="5"/>
      <c r="H113" s="5"/>
      <c r="I113" s="5"/>
    </row>
    <row r="114" spans="1:10" ht="110.4" x14ac:dyDescent="0.3">
      <c r="A114" s="17"/>
      <c r="B114" s="5"/>
      <c r="C114" s="5" t="s">
        <v>13</v>
      </c>
      <c r="D114" s="5" t="s">
        <v>312</v>
      </c>
      <c r="E114" s="5"/>
      <c r="F114" s="5" t="s">
        <v>319</v>
      </c>
      <c r="G114" s="5"/>
      <c r="H114" s="5">
        <v>2</v>
      </c>
      <c r="I114" s="6">
        <v>2</v>
      </c>
      <c r="J114" s="66"/>
    </row>
    <row r="115" spans="1:10" ht="55.2" x14ac:dyDescent="0.3">
      <c r="A115" s="17"/>
      <c r="B115" s="5"/>
      <c r="C115" s="5" t="s">
        <v>13</v>
      </c>
      <c r="D115" s="5" t="s">
        <v>313</v>
      </c>
      <c r="E115" s="5"/>
      <c r="F115" s="5" t="s">
        <v>320</v>
      </c>
      <c r="G115" s="5"/>
      <c r="H115" s="5">
        <v>2</v>
      </c>
      <c r="I115" s="6">
        <v>1</v>
      </c>
    </row>
    <row r="116" spans="1:10" ht="41.4" x14ac:dyDescent="0.3">
      <c r="A116" s="17"/>
      <c r="B116" s="5"/>
      <c r="C116" s="5" t="s">
        <v>13</v>
      </c>
      <c r="D116" s="5" t="s">
        <v>140</v>
      </c>
      <c r="E116" s="5"/>
      <c r="F116" s="5" t="s">
        <v>321</v>
      </c>
      <c r="G116" s="5"/>
      <c r="H116" s="5">
        <v>2</v>
      </c>
      <c r="I116" s="6">
        <v>1</v>
      </c>
    </row>
    <row r="117" spans="1:10" ht="41.4" x14ac:dyDescent="0.3">
      <c r="A117" s="17">
        <v>3</v>
      </c>
      <c r="B117" s="5" t="s">
        <v>141</v>
      </c>
      <c r="C117" s="17"/>
      <c r="D117" s="17"/>
      <c r="E117" s="17"/>
      <c r="F117" s="17"/>
      <c r="G117" s="17"/>
      <c r="H117" s="17"/>
      <c r="I117" s="17"/>
    </row>
    <row r="118" spans="1:10" ht="41.4" x14ac:dyDescent="0.3">
      <c r="A118" s="17"/>
      <c r="B118" s="5"/>
      <c r="C118" s="5" t="s">
        <v>13</v>
      </c>
      <c r="D118" s="5" t="s">
        <v>142</v>
      </c>
      <c r="E118" s="5"/>
      <c r="F118" s="5" t="s">
        <v>143</v>
      </c>
      <c r="G118" s="5"/>
      <c r="H118" s="5">
        <v>4</v>
      </c>
      <c r="I118" s="6">
        <v>1</v>
      </c>
      <c r="J118" s="58"/>
    </row>
    <row r="119" spans="1:10" ht="27.6" x14ac:dyDescent="0.3">
      <c r="A119" s="17"/>
      <c r="B119" s="5"/>
      <c r="C119" s="5" t="s">
        <v>13</v>
      </c>
      <c r="D119" s="5" t="s">
        <v>144</v>
      </c>
      <c r="E119" s="5"/>
      <c r="F119" s="5" t="s">
        <v>145</v>
      </c>
      <c r="G119" s="5"/>
      <c r="H119" s="5">
        <v>4</v>
      </c>
      <c r="I119" s="6">
        <v>0.5</v>
      </c>
    </row>
    <row r="120" spans="1:10" ht="41.4" x14ac:dyDescent="0.3">
      <c r="A120" s="17"/>
      <c r="B120" s="5"/>
      <c r="C120" s="5" t="s">
        <v>13</v>
      </c>
      <c r="D120" s="5" t="s">
        <v>146</v>
      </c>
      <c r="E120" s="5"/>
      <c r="F120" s="5" t="s">
        <v>147</v>
      </c>
      <c r="G120" s="5"/>
      <c r="H120" s="5">
        <v>4</v>
      </c>
      <c r="I120" s="6">
        <v>0.5</v>
      </c>
    </row>
    <row r="121" spans="1:10" ht="55.2" x14ac:dyDescent="0.3">
      <c r="A121" s="17"/>
      <c r="B121" s="5"/>
      <c r="C121" s="5" t="s">
        <v>13</v>
      </c>
      <c r="D121" s="5" t="s">
        <v>326</v>
      </c>
      <c r="E121" s="5"/>
      <c r="F121" s="5" t="s">
        <v>327</v>
      </c>
      <c r="G121" s="5"/>
      <c r="H121" s="5">
        <v>4</v>
      </c>
      <c r="I121" s="6">
        <v>1.5</v>
      </c>
    </row>
    <row r="122" spans="1:10" ht="151.80000000000001" x14ac:dyDescent="0.3">
      <c r="A122" s="17"/>
      <c r="B122" s="5"/>
      <c r="C122" s="5" t="s">
        <v>13</v>
      </c>
      <c r="D122" s="5" t="s">
        <v>148</v>
      </c>
      <c r="E122" s="5"/>
      <c r="F122" s="5" t="s">
        <v>322</v>
      </c>
      <c r="G122" s="5"/>
      <c r="H122" s="5">
        <v>4</v>
      </c>
      <c r="I122" s="5">
        <v>0.75</v>
      </c>
    </row>
    <row r="123" spans="1:10" ht="151.80000000000001" x14ac:dyDescent="0.3">
      <c r="A123" s="17"/>
      <c r="B123" s="5"/>
      <c r="C123" s="5" t="s">
        <v>13</v>
      </c>
      <c r="D123" s="5" t="s">
        <v>149</v>
      </c>
      <c r="E123" s="5"/>
      <c r="F123" s="45" t="s">
        <v>323</v>
      </c>
      <c r="G123" s="5"/>
      <c r="H123" s="5">
        <v>4</v>
      </c>
      <c r="I123" s="5">
        <v>0.75</v>
      </c>
    </row>
    <row r="124" spans="1:10" ht="55.2" x14ac:dyDescent="0.3">
      <c r="A124" s="17"/>
      <c r="B124" s="5"/>
      <c r="C124" s="5" t="s">
        <v>13</v>
      </c>
      <c r="D124" s="5" t="s">
        <v>150</v>
      </c>
      <c r="E124" s="5"/>
      <c r="F124" s="5" t="s">
        <v>151</v>
      </c>
      <c r="G124" s="5"/>
      <c r="H124" s="5">
        <v>4</v>
      </c>
      <c r="I124" s="6">
        <v>1</v>
      </c>
    </row>
    <row r="125" spans="1:10" ht="27.6" x14ac:dyDescent="0.3">
      <c r="A125" s="17"/>
      <c r="B125" s="5"/>
      <c r="C125" s="5" t="s">
        <v>38</v>
      </c>
      <c r="D125" s="5" t="s">
        <v>152</v>
      </c>
      <c r="E125" s="5"/>
      <c r="F125" s="5"/>
      <c r="G125" s="5"/>
      <c r="H125" s="5">
        <v>4</v>
      </c>
      <c r="I125" s="6">
        <v>1</v>
      </c>
    </row>
    <row r="126" spans="1:10" ht="27.6" x14ac:dyDescent="0.3">
      <c r="A126" s="17"/>
      <c r="B126" s="5"/>
      <c r="C126" s="5"/>
      <c r="D126" s="5"/>
      <c r="E126" s="5">
        <v>0</v>
      </c>
      <c r="F126" s="5" t="s">
        <v>153</v>
      </c>
      <c r="G126" s="5"/>
      <c r="H126" s="5"/>
      <c r="I126" s="5"/>
    </row>
    <row r="127" spans="1:10" ht="27.6" x14ac:dyDescent="0.3">
      <c r="A127" s="17"/>
      <c r="B127" s="5"/>
      <c r="C127" s="5"/>
      <c r="D127" s="5"/>
      <c r="E127" s="5">
        <v>1</v>
      </c>
      <c r="F127" s="5" t="s">
        <v>154</v>
      </c>
      <c r="G127" s="5"/>
      <c r="H127" s="5"/>
      <c r="I127" s="5"/>
    </row>
    <row r="128" spans="1:10" ht="27.6" x14ac:dyDescent="0.3">
      <c r="A128" s="17"/>
      <c r="B128" s="5"/>
      <c r="C128" s="5"/>
      <c r="D128" s="5"/>
      <c r="E128" s="5">
        <v>2</v>
      </c>
      <c r="F128" s="5" t="s">
        <v>155</v>
      </c>
      <c r="G128" s="5"/>
      <c r="H128" s="5"/>
      <c r="I128" s="5"/>
    </row>
    <row r="129" spans="1:10" ht="27.6" x14ac:dyDescent="0.3">
      <c r="A129" s="17"/>
      <c r="B129" s="5"/>
      <c r="C129" s="5"/>
      <c r="D129" s="5"/>
      <c r="E129" s="5">
        <v>3</v>
      </c>
      <c r="F129" s="5" t="s">
        <v>156</v>
      </c>
      <c r="G129" s="5"/>
      <c r="H129" s="5"/>
      <c r="I129" s="5"/>
    </row>
    <row r="130" spans="1:10" ht="41.4" x14ac:dyDescent="0.3">
      <c r="A130" s="17"/>
      <c r="B130" s="5"/>
      <c r="C130" s="5" t="s">
        <v>38</v>
      </c>
      <c r="D130" s="5" t="s">
        <v>157</v>
      </c>
      <c r="E130" s="5"/>
      <c r="F130" s="5"/>
      <c r="G130" s="5"/>
      <c r="H130" s="5">
        <v>4</v>
      </c>
      <c r="I130" s="6">
        <v>1</v>
      </c>
    </row>
    <row r="131" spans="1:10" ht="41.4" x14ac:dyDescent="0.3">
      <c r="A131" s="17"/>
      <c r="B131" s="5"/>
      <c r="C131" s="5"/>
      <c r="D131" s="5"/>
      <c r="E131" s="5">
        <v>0</v>
      </c>
      <c r="F131" s="5" t="s">
        <v>158</v>
      </c>
      <c r="G131" s="5"/>
      <c r="H131" s="5"/>
      <c r="I131" s="5"/>
    </row>
    <row r="132" spans="1:10" ht="41.4" x14ac:dyDescent="0.3">
      <c r="A132" s="17"/>
      <c r="B132" s="5"/>
      <c r="C132" s="5"/>
      <c r="D132" s="5"/>
      <c r="E132" s="5">
        <v>1</v>
      </c>
      <c r="F132" s="5" t="s">
        <v>159</v>
      </c>
      <c r="G132" s="5"/>
      <c r="H132" s="5"/>
      <c r="I132" s="5"/>
    </row>
    <row r="133" spans="1:10" ht="41.4" x14ac:dyDescent="0.3">
      <c r="A133" s="17"/>
      <c r="B133" s="5"/>
      <c r="C133" s="5"/>
      <c r="D133" s="5"/>
      <c r="E133" s="5">
        <v>2</v>
      </c>
      <c r="F133" s="5" t="s">
        <v>160</v>
      </c>
      <c r="G133" s="5"/>
      <c r="H133" s="5"/>
      <c r="I133" s="5"/>
    </row>
    <row r="134" spans="1:10" ht="41.4" x14ac:dyDescent="0.3">
      <c r="A134" s="17"/>
      <c r="B134" s="5"/>
      <c r="C134" s="5"/>
      <c r="D134" s="5"/>
      <c r="E134" s="5">
        <v>3</v>
      </c>
      <c r="F134" s="5" t="s">
        <v>161</v>
      </c>
      <c r="G134" s="5"/>
      <c r="H134" s="5"/>
      <c r="I134" s="5"/>
    </row>
    <row r="135" spans="1:10" ht="27.6" x14ac:dyDescent="0.3">
      <c r="A135" s="17">
        <v>4</v>
      </c>
      <c r="B135" s="5" t="s">
        <v>162</v>
      </c>
      <c r="C135" s="17"/>
      <c r="D135" s="17"/>
      <c r="E135" s="17"/>
      <c r="F135" s="17"/>
      <c r="G135" s="17"/>
      <c r="H135" s="17"/>
      <c r="I135" s="17"/>
    </row>
    <row r="136" spans="1:10" ht="27.6" x14ac:dyDescent="0.3">
      <c r="A136" s="17"/>
      <c r="B136" s="5"/>
      <c r="C136" s="5" t="s">
        <v>13</v>
      </c>
      <c r="D136" s="5" t="s">
        <v>163</v>
      </c>
      <c r="E136" s="5"/>
      <c r="F136" s="5" t="s">
        <v>164</v>
      </c>
      <c r="G136" s="5"/>
      <c r="H136" s="5">
        <v>5</v>
      </c>
      <c r="I136" s="6">
        <v>0.5</v>
      </c>
      <c r="J136" s="58"/>
    </row>
    <row r="137" spans="1:10" x14ac:dyDescent="0.3">
      <c r="A137" s="17"/>
      <c r="B137" s="5"/>
      <c r="C137" s="5" t="s">
        <v>13</v>
      </c>
      <c r="D137" s="5" t="s">
        <v>165</v>
      </c>
      <c r="E137" s="5"/>
      <c r="F137" s="5" t="s">
        <v>164</v>
      </c>
      <c r="G137" s="5"/>
      <c r="H137" s="5">
        <v>5</v>
      </c>
      <c r="I137" s="6">
        <v>0.5</v>
      </c>
    </row>
    <row r="138" spans="1:10" ht="82.8" x14ac:dyDescent="0.3">
      <c r="A138" s="17"/>
      <c r="B138" s="5"/>
      <c r="C138" s="5" t="s">
        <v>13</v>
      </c>
      <c r="D138" s="5" t="s">
        <v>166</v>
      </c>
      <c r="E138" s="5"/>
      <c r="F138" s="5" t="s">
        <v>167</v>
      </c>
      <c r="G138" s="18"/>
      <c r="H138" s="18">
        <v>5</v>
      </c>
      <c r="I138" s="6">
        <v>1</v>
      </c>
    </row>
    <row r="139" spans="1:10" ht="151.80000000000001" x14ac:dyDescent="0.3">
      <c r="A139" s="17"/>
      <c r="B139" s="5"/>
      <c r="C139" s="5" t="s">
        <v>13</v>
      </c>
      <c r="D139" s="5" t="s">
        <v>168</v>
      </c>
      <c r="E139" s="5"/>
      <c r="F139" s="5" t="s">
        <v>169</v>
      </c>
      <c r="G139" s="18"/>
      <c r="H139" s="18">
        <v>5</v>
      </c>
      <c r="I139" s="6">
        <v>1</v>
      </c>
    </row>
    <row r="140" spans="1:10" ht="55.2" x14ac:dyDescent="0.3">
      <c r="A140" s="17"/>
      <c r="B140" s="5"/>
      <c r="C140" s="5" t="s">
        <v>13</v>
      </c>
      <c r="D140" s="5" t="s">
        <v>170</v>
      </c>
      <c r="E140" s="5"/>
      <c r="F140" s="5" t="s">
        <v>171</v>
      </c>
      <c r="G140" s="5"/>
      <c r="H140" s="5">
        <v>5</v>
      </c>
      <c r="I140" s="6">
        <v>0.5</v>
      </c>
    </row>
    <row r="141" spans="1:10" ht="27.6" x14ac:dyDescent="0.3">
      <c r="A141" s="17"/>
      <c r="B141" s="5"/>
      <c r="C141" s="5" t="s">
        <v>38</v>
      </c>
      <c r="D141" s="5" t="s">
        <v>172</v>
      </c>
      <c r="E141" s="5"/>
      <c r="F141" s="5"/>
      <c r="G141" s="5"/>
      <c r="H141" s="5">
        <v>5</v>
      </c>
      <c r="I141" s="6">
        <v>0.5</v>
      </c>
    </row>
    <row r="142" spans="1:10" ht="41.4" x14ac:dyDescent="0.3">
      <c r="A142" s="17"/>
      <c r="B142" s="5"/>
      <c r="C142" s="5"/>
      <c r="D142" s="5"/>
      <c r="E142" s="5">
        <v>0</v>
      </c>
      <c r="F142" s="5" t="s">
        <v>173</v>
      </c>
      <c r="G142" s="5"/>
      <c r="H142" s="5"/>
      <c r="I142" s="5"/>
    </row>
    <row r="143" spans="1:10" ht="27.6" x14ac:dyDescent="0.3">
      <c r="A143" s="17"/>
      <c r="B143" s="5"/>
      <c r="C143" s="5"/>
      <c r="D143" s="5"/>
      <c r="E143" s="5">
        <v>1</v>
      </c>
      <c r="F143" s="5" t="s">
        <v>174</v>
      </c>
      <c r="G143" s="5"/>
      <c r="H143" s="5"/>
      <c r="I143" s="5"/>
    </row>
    <row r="144" spans="1:10" ht="55.2" x14ac:dyDescent="0.3">
      <c r="A144" s="17"/>
      <c r="B144" s="5"/>
      <c r="C144" s="5"/>
      <c r="D144" s="5"/>
      <c r="E144" s="5">
        <v>2</v>
      </c>
      <c r="F144" s="5" t="s">
        <v>175</v>
      </c>
      <c r="G144" s="5"/>
      <c r="H144" s="5"/>
      <c r="I144" s="5"/>
    </row>
    <row r="145" spans="1:9" ht="55.2" x14ac:dyDescent="0.3">
      <c r="A145" s="17"/>
      <c r="B145" s="5"/>
      <c r="C145" s="5"/>
      <c r="D145" s="5"/>
      <c r="E145" s="5">
        <v>3</v>
      </c>
      <c r="F145" s="5" t="s">
        <v>176</v>
      </c>
      <c r="G145" s="5"/>
      <c r="H145" s="5"/>
      <c r="I145" s="5"/>
    </row>
    <row r="146" spans="1:9" ht="110.4" x14ac:dyDescent="0.3">
      <c r="A146" s="17"/>
      <c r="B146" s="5"/>
      <c r="C146" s="5" t="s">
        <v>13</v>
      </c>
      <c r="D146" s="5" t="s">
        <v>324</v>
      </c>
      <c r="E146" s="5"/>
      <c r="F146" s="5" t="s">
        <v>177</v>
      </c>
      <c r="G146" s="5"/>
      <c r="H146" s="5">
        <v>5</v>
      </c>
      <c r="I146" s="6">
        <v>0.5</v>
      </c>
    </row>
    <row r="147" spans="1:9" ht="27.6" x14ac:dyDescent="0.3">
      <c r="A147" s="17"/>
      <c r="B147" s="5"/>
      <c r="C147" s="5" t="s">
        <v>38</v>
      </c>
      <c r="D147" s="5" t="s">
        <v>178</v>
      </c>
      <c r="E147" s="5"/>
      <c r="F147" s="5"/>
      <c r="G147" s="5"/>
      <c r="H147" s="5">
        <v>5</v>
      </c>
      <c r="I147" s="6">
        <v>1.5</v>
      </c>
    </row>
    <row r="148" spans="1:9" ht="27.6" x14ac:dyDescent="0.3">
      <c r="A148" s="17"/>
      <c r="B148" s="5"/>
      <c r="C148" s="5"/>
      <c r="D148" s="5"/>
      <c r="E148" s="5">
        <v>0</v>
      </c>
      <c r="F148" s="5" t="s">
        <v>179</v>
      </c>
      <c r="G148" s="5"/>
      <c r="H148" s="5"/>
      <c r="I148" s="5"/>
    </row>
    <row r="149" spans="1:9" ht="27.6" x14ac:dyDescent="0.3">
      <c r="A149" s="17"/>
      <c r="B149" s="5"/>
      <c r="C149" s="5"/>
      <c r="D149" s="5"/>
      <c r="E149" s="5">
        <v>1</v>
      </c>
      <c r="F149" s="5" t="s">
        <v>180</v>
      </c>
      <c r="G149" s="5"/>
      <c r="H149" s="5"/>
      <c r="I149" s="5"/>
    </row>
    <row r="150" spans="1:9" ht="41.4" x14ac:dyDescent="0.3">
      <c r="A150" s="17"/>
      <c r="B150" s="5"/>
      <c r="C150" s="5"/>
      <c r="D150" s="5"/>
      <c r="E150" s="5">
        <v>2</v>
      </c>
      <c r="F150" s="5" t="s">
        <v>181</v>
      </c>
      <c r="G150" s="5"/>
      <c r="H150" s="5"/>
      <c r="I150" s="5"/>
    </row>
    <row r="151" spans="1:9" ht="55.2" x14ac:dyDescent="0.3">
      <c r="A151" s="17"/>
      <c r="B151" s="5"/>
      <c r="C151" s="5"/>
      <c r="D151" s="5"/>
      <c r="E151" s="5">
        <v>3</v>
      </c>
      <c r="F151" s="5" t="s">
        <v>182</v>
      </c>
      <c r="G151" s="5"/>
      <c r="H151" s="5"/>
      <c r="I151" s="5"/>
    </row>
    <row r="152" spans="1:9" x14ac:dyDescent="0.3">
      <c r="A152" s="17"/>
      <c r="B152" s="5"/>
      <c r="C152" s="18" t="s">
        <v>38</v>
      </c>
      <c r="D152" s="18" t="s">
        <v>44</v>
      </c>
      <c r="E152" s="20"/>
      <c r="F152" s="18"/>
      <c r="G152" s="18"/>
      <c r="H152" s="18">
        <v>5</v>
      </c>
      <c r="I152" s="23">
        <v>1</v>
      </c>
    </row>
    <row r="153" spans="1:9" ht="27.6" x14ac:dyDescent="0.3">
      <c r="A153" s="17"/>
      <c r="B153" s="5"/>
      <c r="C153" s="18"/>
      <c r="D153" s="18"/>
      <c r="E153" s="20">
        <v>0</v>
      </c>
      <c r="F153" s="33" t="s">
        <v>45</v>
      </c>
      <c r="G153" s="18"/>
      <c r="H153" s="18"/>
      <c r="I153" s="23"/>
    </row>
    <row r="154" spans="1:9" ht="27.6" x14ac:dyDescent="0.3">
      <c r="A154" s="17"/>
      <c r="B154" s="5"/>
      <c r="C154" s="18"/>
      <c r="D154" s="18"/>
      <c r="E154" s="20">
        <v>1</v>
      </c>
      <c r="F154" s="33" t="s">
        <v>46</v>
      </c>
      <c r="G154" s="18"/>
      <c r="H154" s="18"/>
      <c r="I154" s="23"/>
    </row>
    <row r="155" spans="1:9" x14ac:dyDescent="0.3">
      <c r="A155" s="17"/>
      <c r="B155" s="5"/>
      <c r="C155" s="18"/>
      <c r="D155" s="18"/>
      <c r="E155" s="20">
        <v>2</v>
      </c>
      <c r="F155" s="33" t="s">
        <v>47</v>
      </c>
      <c r="G155" s="18"/>
      <c r="H155" s="18"/>
      <c r="I155" s="23"/>
    </row>
    <row r="156" spans="1:9" ht="55.2" x14ac:dyDescent="0.3">
      <c r="A156" s="17"/>
      <c r="B156" s="5"/>
      <c r="C156" s="18"/>
      <c r="D156" s="18"/>
      <c r="E156" s="20">
        <v>3</v>
      </c>
      <c r="F156" s="33" t="s">
        <v>48</v>
      </c>
      <c r="G156" s="18"/>
      <c r="H156" s="18"/>
      <c r="I156" s="23"/>
    </row>
    <row r="157" spans="1:9" x14ac:dyDescent="0.3">
      <c r="A157" s="17"/>
      <c r="B157" s="5"/>
      <c r="C157" s="17" t="s">
        <v>38</v>
      </c>
      <c r="D157" s="18" t="s">
        <v>54</v>
      </c>
      <c r="E157" s="20"/>
      <c r="F157" s="18"/>
      <c r="G157" s="18"/>
      <c r="H157" s="18">
        <v>5</v>
      </c>
      <c r="I157" s="23">
        <v>1.5</v>
      </c>
    </row>
    <row r="158" spans="1:9" ht="41.4" x14ac:dyDescent="0.3">
      <c r="A158" s="17"/>
      <c r="B158" s="5"/>
      <c r="C158" s="17"/>
      <c r="D158" s="18"/>
      <c r="E158" s="20">
        <v>0</v>
      </c>
      <c r="F158" s="18" t="s">
        <v>55</v>
      </c>
      <c r="G158" s="18"/>
      <c r="H158" s="18"/>
      <c r="I158" s="23"/>
    </row>
    <row r="159" spans="1:9" ht="41.4" x14ac:dyDescent="0.3">
      <c r="A159" s="17"/>
      <c r="B159" s="5"/>
      <c r="C159" s="17"/>
      <c r="D159" s="18"/>
      <c r="E159" s="20">
        <v>1</v>
      </c>
      <c r="F159" s="18" t="s">
        <v>56</v>
      </c>
      <c r="G159" s="18"/>
      <c r="H159" s="18"/>
      <c r="I159" s="23"/>
    </row>
    <row r="160" spans="1:9" ht="55.2" x14ac:dyDescent="0.3">
      <c r="A160" s="17"/>
      <c r="B160" s="5"/>
      <c r="C160" s="17"/>
      <c r="D160" s="18"/>
      <c r="E160" s="20">
        <v>2</v>
      </c>
      <c r="F160" s="18" t="s">
        <v>57</v>
      </c>
      <c r="G160" s="18"/>
      <c r="H160" s="18"/>
      <c r="I160" s="23"/>
    </row>
    <row r="161" spans="1:9" ht="41.4" x14ac:dyDescent="0.3">
      <c r="A161" s="17"/>
      <c r="B161" s="5"/>
      <c r="C161" s="17"/>
      <c r="D161" s="18"/>
      <c r="E161" s="20">
        <v>3</v>
      </c>
      <c r="F161" s="18" t="s">
        <v>325</v>
      </c>
      <c r="G161" s="18"/>
      <c r="H161" s="18"/>
      <c r="I161" s="23"/>
    </row>
    <row r="162" spans="1:9" ht="27.6" x14ac:dyDescent="0.3">
      <c r="A162" s="17"/>
      <c r="B162" s="5"/>
      <c r="C162" s="17" t="s">
        <v>38</v>
      </c>
      <c r="D162" s="18" t="s">
        <v>183</v>
      </c>
      <c r="E162" s="20"/>
      <c r="F162" s="18"/>
      <c r="G162" s="18"/>
      <c r="H162" s="18">
        <v>5</v>
      </c>
      <c r="I162" s="23">
        <v>1</v>
      </c>
    </row>
    <row r="163" spans="1:9" ht="41.4" x14ac:dyDescent="0.3">
      <c r="A163" s="17"/>
      <c r="B163" s="5"/>
      <c r="C163" s="17"/>
      <c r="D163" s="18"/>
      <c r="E163" s="20">
        <v>0</v>
      </c>
      <c r="F163" s="18" t="s">
        <v>60</v>
      </c>
      <c r="G163" s="18"/>
      <c r="H163" s="18"/>
      <c r="I163" s="23"/>
    </row>
    <row r="164" spans="1:9" ht="69" x14ac:dyDescent="0.3">
      <c r="A164" s="17"/>
      <c r="B164" s="5"/>
      <c r="C164" s="17"/>
      <c r="D164" s="18"/>
      <c r="E164" s="20">
        <v>1</v>
      </c>
      <c r="F164" s="18" t="s">
        <v>61</v>
      </c>
      <c r="G164" s="18"/>
      <c r="H164" s="18"/>
      <c r="I164" s="23"/>
    </row>
    <row r="165" spans="1:9" ht="41.4" x14ac:dyDescent="0.3">
      <c r="A165" s="17"/>
      <c r="B165" s="5"/>
      <c r="C165" s="17"/>
      <c r="D165" s="18"/>
      <c r="E165" s="20">
        <v>2</v>
      </c>
      <c r="F165" s="18" t="s">
        <v>62</v>
      </c>
      <c r="G165" s="18"/>
      <c r="H165" s="18"/>
      <c r="I165" s="23"/>
    </row>
    <row r="166" spans="1:9" ht="27.6" x14ac:dyDescent="0.3">
      <c r="A166" s="17"/>
      <c r="B166" s="5"/>
      <c r="C166" s="34"/>
      <c r="D166" s="18"/>
      <c r="E166" s="20">
        <v>3</v>
      </c>
      <c r="F166" s="18" t="s">
        <v>63</v>
      </c>
      <c r="G166" s="18"/>
      <c r="H166" s="18"/>
      <c r="I166" s="23"/>
    </row>
    <row r="167" spans="1:9" x14ac:dyDescent="0.3">
      <c r="A167" s="17"/>
      <c r="B167" s="5"/>
      <c r="C167" s="5" t="s">
        <v>38</v>
      </c>
      <c r="D167" s="18" t="s">
        <v>184</v>
      </c>
      <c r="E167" s="20"/>
      <c r="F167" s="18"/>
      <c r="G167" s="18"/>
      <c r="H167" s="18">
        <v>5</v>
      </c>
      <c r="I167" s="23">
        <v>1</v>
      </c>
    </row>
    <row r="168" spans="1:9" ht="27.6" x14ac:dyDescent="0.3">
      <c r="A168" s="17"/>
      <c r="B168" s="5"/>
      <c r="C168" s="5"/>
      <c r="D168" s="18"/>
      <c r="E168" s="20">
        <v>0</v>
      </c>
      <c r="F168" s="18" t="s">
        <v>185</v>
      </c>
      <c r="G168" s="18"/>
      <c r="H168" s="18"/>
      <c r="I168" s="23"/>
    </row>
    <row r="169" spans="1:9" ht="41.4" x14ac:dyDescent="0.3">
      <c r="A169" s="17"/>
      <c r="B169" s="5"/>
      <c r="C169" s="5"/>
      <c r="D169" s="18"/>
      <c r="E169" s="20">
        <v>1</v>
      </c>
      <c r="F169" s="18" t="s">
        <v>186</v>
      </c>
      <c r="G169" s="18"/>
      <c r="H169" s="18"/>
      <c r="I169" s="23"/>
    </row>
    <row r="170" spans="1:9" ht="55.2" x14ac:dyDescent="0.3">
      <c r="A170" s="17"/>
      <c r="B170" s="5"/>
      <c r="C170" s="5"/>
      <c r="D170" s="18"/>
      <c r="E170" s="20">
        <v>2</v>
      </c>
      <c r="F170" s="18" t="s">
        <v>187</v>
      </c>
      <c r="G170" s="18"/>
      <c r="H170" s="18"/>
      <c r="I170" s="23"/>
    </row>
    <row r="171" spans="1:9" ht="69" x14ac:dyDescent="0.3">
      <c r="A171" s="17"/>
      <c r="B171" s="5"/>
      <c r="C171" s="5"/>
      <c r="D171" s="18"/>
      <c r="E171" s="20">
        <v>3</v>
      </c>
      <c r="F171" s="18" t="s">
        <v>188</v>
      </c>
      <c r="G171" s="18"/>
      <c r="H171" s="18"/>
      <c r="I171" s="23"/>
    </row>
    <row r="172" spans="1:9" ht="151.80000000000001" x14ac:dyDescent="0.3">
      <c r="A172" s="17"/>
      <c r="B172" s="5"/>
      <c r="C172" s="5" t="s">
        <v>13</v>
      </c>
      <c r="D172" s="18" t="s">
        <v>189</v>
      </c>
      <c r="E172" s="20"/>
      <c r="F172" s="18" t="s">
        <v>190</v>
      </c>
      <c r="G172" s="18"/>
      <c r="H172" s="18">
        <v>5</v>
      </c>
      <c r="I172" s="23">
        <v>1</v>
      </c>
    </row>
    <row r="173" spans="1:9" ht="96.6" x14ac:dyDescent="0.3">
      <c r="A173" s="17"/>
      <c r="B173" s="5"/>
      <c r="C173" s="5" t="s">
        <v>13</v>
      </c>
      <c r="D173" s="5" t="s">
        <v>191</v>
      </c>
      <c r="E173" s="5"/>
      <c r="F173" s="5" t="s">
        <v>192</v>
      </c>
      <c r="G173" s="5"/>
      <c r="H173" s="5">
        <v>5</v>
      </c>
      <c r="I173" s="6">
        <v>1</v>
      </c>
    </row>
    <row r="174" spans="1:9" ht="69" x14ac:dyDescent="0.3">
      <c r="A174" s="17"/>
      <c r="B174" s="5"/>
      <c r="C174" s="5" t="s">
        <v>13</v>
      </c>
      <c r="D174" s="5" t="s">
        <v>193</v>
      </c>
      <c r="E174" s="5"/>
      <c r="F174" s="5" t="s">
        <v>194</v>
      </c>
      <c r="G174" s="5"/>
      <c r="H174" s="5">
        <v>5</v>
      </c>
      <c r="I174" s="6">
        <v>0.5</v>
      </c>
    </row>
    <row r="175" spans="1:9" ht="110.4" x14ac:dyDescent="0.3">
      <c r="A175" s="17"/>
      <c r="B175" s="5"/>
      <c r="C175" s="34" t="s">
        <v>13</v>
      </c>
      <c r="D175" s="33" t="s">
        <v>195</v>
      </c>
      <c r="E175" s="34"/>
      <c r="F175" s="33" t="s">
        <v>196</v>
      </c>
      <c r="G175" s="18"/>
      <c r="H175" s="18">
        <v>5</v>
      </c>
      <c r="I175" s="46">
        <v>0.5</v>
      </c>
    </row>
    <row r="176" spans="1:9" ht="27.6" x14ac:dyDescent="0.3">
      <c r="A176" s="17"/>
      <c r="B176" s="5"/>
      <c r="C176" s="34" t="s">
        <v>38</v>
      </c>
      <c r="D176" s="33" t="s">
        <v>197</v>
      </c>
      <c r="E176" s="34" t="s">
        <v>84</v>
      </c>
      <c r="F176" s="34"/>
      <c r="G176" s="34"/>
      <c r="H176" s="34">
        <v>5</v>
      </c>
      <c r="I176" s="46">
        <v>0.5</v>
      </c>
    </row>
    <row r="177" spans="1:9" ht="27.6" x14ac:dyDescent="0.3">
      <c r="A177" s="17"/>
      <c r="B177" s="5"/>
      <c r="C177" s="34"/>
      <c r="D177" s="33"/>
      <c r="E177" s="34">
        <v>0</v>
      </c>
      <c r="F177" s="20" t="s">
        <v>198</v>
      </c>
      <c r="G177" s="34"/>
      <c r="H177" s="34"/>
      <c r="I177" s="46"/>
    </row>
    <row r="178" spans="1:9" ht="41.4" x14ac:dyDescent="0.3">
      <c r="A178" s="17"/>
      <c r="B178" s="5"/>
      <c r="C178" s="34"/>
      <c r="D178" s="33"/>
      <c r="E178" s="34">
        <v>1</v>
      </c>
      <c r="F178" s="5" t="s">
        <v>199</v>
      </c>
      <c r="G178" s="34"/>
      <c r="H178" s="34"/>
      <c r="I178" s="46"/>
    </row>
    <row r="179" spans="1:9" ht="27.6" x14ac:dyDescent="0.3">
      <c r="A179" s="17"/>
      <c r="B179" s="5"/>
      <c r="C179" s="5"/>
      <c r="D179" s="5"/>
      <c r="E179" s="34">
        <v>2</v>
      </c>
      <c r="F179" s="5" t="s">
        <v>200</v>
      </c>
      <c r="G179" s="5"/>
      <c r="H179" s="5"/>
      <c r="I179" s="5"/>
    </row>
    <row r="180" spans="1:9" ht="41.4" x14ac:dyDescent="0.3">
      <c r="A180" s="17"/>
      <c r="B180" s="5"/>
      <c r="C180" s="5"/>
      <c r="D180" s="5"/>
      <c r="E180" s="34">
        <v>3</v>
      </c>
      <c r="F180" s="5" t="s">
        <v>201</v>
      </c>
      <c r="G180" s="5"/>
      <c r="H180" s="5"/>
      <c r="I180" s="5"/>
    </row>
    <row r="181" spans="1:9" x14ac:dyDescent="0.3">
      <c r="A181" s="17"/>
      <c r="B181" s="5"/>
      <c r="C181" s="34" t="s">
        <v>38</v>
      </c>
      <c r="D181" s="5" t="s">
        <v>202</v>
      </c>
      <c r="E181" s="5"/>
      <c r="F181" s="5"/>
      <c r="G181" s="5"/>
      <c r="H181" s="5">
        <v>5</v>
      </c>
      <c r="I181" s="6">
        <v>0.5</v>
      </c>
    </row>
    <row r="182" spans="1:9" ht="41.4" x14ac:dyDescent="0.3">
      <c r="A182" s="17"/>
      <c r="B182" s="5"/>
      <c r="C182" s="34"/>
      <c r="D182" s="5"/>
      <c r="E182" s="5">
        <v>0</v>
      </c>
      <c r="F182" s="5" t="s">
        <v>203</v>
      </c>
      <c r="G182" s="5"/>
      <c r="H182" s="5"/>
      <c r="I182" s="5"/>
    </row>
    <row r="183" spans="1:9" ht="41.4" x14ac:dyDescent="0.3">
      <c r="A183" s="17"/>
      <c r="B183" s="5"/>
      <c r="C183" s="34"/>
      <c r="D183" s="5"/>
      <c r="E183" s="5">
        <v>1</v>
      </c>
      <c r="F183" s="5" t="s">
        <v>204</v>
      </c>
      <c r="G183" s="5"/>
      <c r="H183" s="5"/>
      <c r="I183" s="5"/>
    </row>
    <row r="184" spans="1:9" ht="27.6" x14ac:dyDescent="0.3">
      <c r="A184" s="17"/>
      <c r="B184" s="5"/>
      <c r="C184" s="34"/>
      <c r="D184" s="5"/>
      <c r="E184" s="5">
        <v>2</v>
      </c>
      <c r="F184" s="5" t="s">
        <v>205</v>
      </c>
      <c r="G184" s="5"/>
      <c r="H184" s="5"/>
      <c r="I184" s="5"/>
    </row>
    <row r="185" spans="1:9" ht="27.6" x14ac:dyDescent="0.3">
      <c r="A185" s="17"/>
      <c r="B185" s="5"/>
      <c r="C185" s="34"/>
      <c r="D185" s="5"/>
      <c r="E185" s="5">
        <v>3</v>
      </c>
      <c r="F185" s="5" t="s">
        <v>206</v>
      </c>
      <c r="G185" s="5"/>
      <c r="H185" s="5"/>
      <c r="I185" s="5"/>
    </row>
    <row r="186" spans="1:9" ht="41.4" x14ac:dyDescent="0.3">
      <c r="A186" s="17"/>
      <c r="B186" s="5"/>
      <c r="C186" s="34" t="s">
        <v>13</v>
      </c>
      <c r="D186" s="5" t="s">
        <v>207</v>
      </c>
      <c r="E186" s="5"/>
      <c r="F186" s="5" t="s">
        <v>208</v>
      </c>
      <c r="G186" s="5"/>
      <c r="H186" s="5">
        <v>5</v>
      </c>
      <c r="I186" s="6">
        <v>0.5</v>
      </c>
    </row>
    <row r="187" spans="1:9" x14ac:dyDescent="0.3">
      <c r="A187" s="17"/>
      <c r="B187" s="5"/>
      <c r="C187" s="34" t="s">
        <v>38</v>
      </c>
      <c r="D187" s="5" t="s">
        <v>209</v>
      </c>
      <c r="E187" s="5"/>
      <c r="F187" s="5"/>
      <c r="G187" s="5"/>
      <c r="H187" s="5">
        <v>5</v>
      </c>
      <c r="I187" s="6">
        <v>0.5</v>
      </c>
    </row>
    <row r="188" spans="1:9" ht="27.6" x14ac:dyDescent="0.3">
      <c r="A188" s="17"/>
      <c r="B188" s="17"/>
      <c r="C188" s="5"/>
      <c r="D188" s="5"/>
      <c r="E188" s="5">
        <v>0</v>
      </c>
      <c r="F188" s="5" t="s">
        <v>210</v>
      </c>
      <c r="G188" s="5"/>
      <c r="H188" s="5"/>
      <c r="I188" s="5"/>
    </row>
    <row r="189" spans="1:9" ht="27.6" x14ac:dyDescent="0.3">
      <c r="A189" s="17"/>
      <c r="B189" s="17"/>
      <c r="C189" s="5"/>
      <c r="D189" s="5"/>
      <c r="E189" s="5">
        <v>1</v>
      </c>
      <c r="F189" s="5" t="s">
        <v>211</v>
      </c>
      <c r="G189" s="5"/>
      <c r="H189" s="5"/>
      <c r="I189" s="5"/>
    </row>
    <row r="190" spans="1:9" ht="27.6" x14ac:dyDescent="0.3">
      <c r="A190" s="17"/>
      <c r="B190" s="17"/>
      <c r="C190" s="5"/>
      <c r="D190" s="5"/>
      <c r="E190" s="5">
        <v>2</v>
      </c>
      <c r="F190" s="5" t="s">
        <v>212</v>
      </c>
      <c r="G190" s="5"/>
      <c r="H190" s="5"/>
      <c r="I190" s="5"/>
    </row>
    <row r="191" spans="1:9" ht="41.4" x14ac:dyDescent="0.3">
      <c r="A191" s="17"/>
      <c r="B191" s="17"/>
      <c r="C191" s="5"/>
      <c r="D191" s="5"/>
      <c r="E191" s="5">
        <v>3</v>
      </c>
      <c r="F191" s="5" t="s">
        <v>213</v>
      </c>
      <c r="G191" s="5"/>
      <c r="H191" s="5"/>
      <c r="I191" s="5"/>
    </row>
    <row r="192" spans="1:9" ht="41.4" x14ac:dyDescent="0.3">
      <c r="A192" s="17"/>
      <c r="B192" s="17"/>
      <c r="C192" s="34" t="s">
        <v>13</v>
      </c>
      <c r="D192" s="5" t="s">
        <v>214</v>
      </c>
      <c r="E192" s="5"/>
      <c r="F192" s="5" t="s">
        <v>208</v>
      </c>
      <c r="G192" s="5"/>
      <c r="H192" s="5">
        <v>5</v>
      </c>
      <c r="I192" s="6">
        <v>0.5</v>
      </c>
    </row>
    <row r="193" spans="1:10" x14ac:dyDescent="0.3">
      <c r="A193" s="17"/>
      <c r="B193" s="17"/>
      <c r="C193" s="34" t="s">
        <v>38</v>
      </c>
      <c r="D193" s="5" t="s">
        <v>215</v>
      </c>
      <c r="E193" s="5"/>
      <c r="F193" s="5"/>
      <c r="G193" s="5"/>
      <c r="H193" s="5">
        <v>5</v>
      </c>
      <c r="I193" s="6">
        <v>1</v>
      </c>
    </row>
    <row r="194" spans="1:10" ht="27.6" x14ac:dyDescent="0.3">
      <c r="A194" s="17"/>
      <c r="B194" s="17"/>
      <c r="C194" s="5"/>
      <c r="D194" s="5"/>
      <c r="E194" s="5">
        <v>0</v>
      </c>
      <c r="F194" s="5" t="s">
        <v>210</v>
      </c>
      <c r="G194" s="5"/>
      <c r="H194" s="5"/>
      <c r="I194" s="5"/>
    </row>
    <row r="195" spans="1:10" ht="27.6" x14ac:dyDescent="0.3">
      <c r="A195" s="17"/>
      <c r="B195" s="17"/>
      <c r="C195" s="5"/>
      <c r="D195" s="5"/>
      <c r="E195" s="5">
        <v>1</v>
      </c>
      <c r="F195" s="5" t="s">
        <v>216</v>
      </c>
      <c r="G195" s="5"/>
      <c r="H195" s="5"/>
      <c r="I195" s="5"/>
    </row>
    <row r="196" spans="1:10" ht="55.2" x14ac:dyDescent="0.3">
      <c r="A196" s="17"/>
      <c r="B196" s="17"/>
      <c r="C196" s="5"/>
      <c r="D196" s="5"/>
      <c r="E196" s="5">
        <v>2</v>
      </c>
      <c r="F196" s="5" t="s">
        <v>217</v>
      </c>
      <c r="G196" s="5"/>
      <c r="H196" s="5"/>
      <c r="I196" s="5"/>
    </row>
    <row r="197" spans="1:10" ht="27.6" x14ac:dyDescent="0.3">
      <c r="A197" s="17"/>
      <c r="B197" s="17"/>
      <c r="C197" s="5"/>
      <c r="D197" s="5"/>
      <c r="E197" s="5">
        <v>3</v>
      </c>
      <c r="F197" s="5" t="s">
        <v>218</v>
      </c>
      <c r="G197" s="5"/>
      <c r="H197" s="5"/>
      <c r="I197" s="5"/>
    </row>
    <row r="198" spans="1:10" x14ac:dyDescent="0.3">
      <c r="A198" s="43" t="s">
        <v>219</v>
      </c>
      <c r="B198" s="43" t="s">
        <v>220</v>
      </c>
      <c r="C198" s="43"/>
      <c r="D198" s="44"/>
      <c r="E198" s="43"/>
      <c r="F198" s="44"/>
      <c r="G198" s="44"/>
      <c r="H198" s="43"/>
      <c r="I198" s="43">
        <f>SUM(I200:I278)</f>
        <v>19</v>
      </c>
    </row>
    <row r="199" spans="1:10" x14ac:dyDescent="0.3">
      <c r="A199" s="40">
        <v>1</v>
      </c>
      <c r="B199" s="40" t="s">
        <v>68</v>
      </c>
      <c r="C199" s="40"/>
      <c r="D199" s="40"/>
      <c r="E199" s="40"/>
      <c r="F199" s="40"/>
      <c r="G199" s="40"/>
      <c r="H199" s="40"/>
      <c r="I199" s="40"/>
    </row>
    <row r="200" spans="1:10" ht="69" x14ac:dyDescent="0.3">
      <c r="A200" s="17"/>
      <c r="B200" s="17"/>
      <c r="C200" s="5" t="s">
        <v>13</v>
      </c>
      <c r="D200" s="5" t="s">
        <v>221</v>
      </c>
      <c r="E200" s="5"/>
      <c r="F200" s="5" t="s">
        <v>222</v>
      </c>
      <c r="G200" s="5"/>
      <c r="H200" s="5">
        <v>6</v>
      </c>
      <c r="I200" s="6">
        <v>0.5</v>
      </c>
      <c r="J200" s="58"/>
    </row>
    <row r="201" spans="1:10" ht="27.6" x14ac:dyDescent="0.3">
      <c r="A201" s="17"/>
      <c r="B201" s="17"/>
      <c r="C201" s="5" t="s">
        <v>13</v>
      </c>
      <c r="D201" s="5" t="s">
        <v>225</v>
      </c>
      <c r="E201" s="5"/>
      <c r="F201" s="5" t="s">
        <v>226</v>
      </c>
      <c r="G201" s="5"/>
      <c r="H201" s="5">
        <v>6</v>
      </c>
      <c r="I201" s="6">
        <v>0.5</v>
      </c>
    </row>
    <row r="202" spans="1:10" ht="27.6" x14ac:dyDescent="0.3">
      <c r="A202" s="40"/>
      <c r="B202" s="40"/>
      <c r="C202" s="47" t="s">
        <v>13</v>
      </c>
      <c r="D202" s="47" t="s">
        <v>227</v>
      </c>
      <c r="E202" s="47"/>
      <c r="F202" s="47" t="s">
        <v>228</v>
      </c>
      <c r="G202" s="47"/>
      <c r="H202" s="47">
        <v>6</v>
      </c>
      <c r="I202" s="51">
        <v>0.5</v>
      </c>
    </row>
    <row r="203" spans="1:10" x14ac:dyDescent="0.3">
      <c r="A203" s="40"/>
      <c r="B203" s="40"/>
      <c r="C203" s="47" t="s">
        <v>38</v>
      </c>
      <c r="D203" s="47" t="s">
        <v>229</v>
      </c>
      <c r="E203" s="47"/>
      <c r="F203" s="47"/>
      <c r="G203" s="47"/>
      <c r="H203" s="47">
        <v>6</v>
      </c>
      <c r="I203" s="51">
        <v>1</v>
      </c>
    </row>
    <row r="204" spans="1:10" ht="41.4" x14ac:dyDescent="0.3">
      <c r="A204" s="40"/>
      <c r="B204" s="40"/>
      <c r="C204" s="47"/>
      <c r="D204" s="47"/>
      <c r="E204" s="47">
        <v>0</v>
      </c>
      <c r="F204" s="47" t="s">
        <v>230</v>
      </c>
      <c r="G204" s="47"/>
      <c r="H204" s="47"/>
      <c r="I204" s="47"/>
    </row>
    <row r="205" spans="1:10" ht="41.4" x14ac:dyDescent="0.3">
      <c r="A205" s="40"/>
      <c r="B205" s="40"/>
      <c r="C205" s="47"/>
      <c r="D205" s="47"/>
      <c r="E205" s="47">
        <v>1</v>
      </c>
      <c r="F205" s="47" t="s">
        <v>231</v>
      </c>
      <c r="G205" s="47"/>
      <c r="H205" s="47"/>
      <c r="I205" s="47"/>
    </row>
    <row r="206" spans="1:10" ht="41.4" x14ac:dyDescent="0.3">
      <c r="A206" s="40"/>
      <c r="B206" s="40"/>
      <c r="C206" s="47"/>
      <c r="D206" s="47"/>
      <c r="E206" s="47">
        <v>2</v>
      </c>
      <c r="F206" s="47" t="s">
        <v>232</v>
      </c>
      <c r="G206" s="47"/>
      <c r="H206" s="47"/>
      <c r="I206" s="47"/>
    </row>
    <row r="207" spans="1:10" ht="27.6" x14ac:dyDescent="0.3">
      <c r="A207" s="40"/>
      <c r="B207" s="40"/>
      <c r="C207" s="47"/>
      <c r="D207" s="47"/>
      <c r="E207" s="47">
        <v>3</v>
      </c>
      <c r="F207" s="47" t="s">
        <v>233</v>
      </c>
      <c r="G207" s="47"/>
      <c r="H207" s="47"/>
      <c r="I207" s="47"/>
    </row>
    <row r="208" spans="1:10" ht="27.6" x14ac:dyDescent="0.3">
      <c r="A208" s="40"/>
      <c r="B208" s="40"/>
      <c r="C208" s="47" t="s">
        <v>13</v>
      </c>
      <c r="D208" s="47" t="s">
        <v>234</v>
      </c>
      <c r="E208" s="47"/>
      <c r="F208" s="47" t="s">
        <v>235</v>
      </c>
      <c r="G208" s="47"/>
      <c r="H208" s="47">
        <v>6</v>
      </c>
      <c r="I208" s="51">
        <v>0.5</v>
      </c>
    </row>
    <row r="209" spans="1:9" x14ac:dyDescent="0.3">
      <c r="A209" s="40"/>
      <c r="B209" s="40"/>
      <c r="C209" s="5" t="s">
        <v>38</v>
      </c>
      <c r="D209" s="5" t="s">
        <v>236</v>
      </c>
      <c r="E209" s="5"/>
      <c r="F209" s="5"/>
      <c r="G209" s="5"/>
      <c r="H209" s="5"/>
      <c r="I209" s="6">
        <v>1</v>
      </c>
    </row>
    <row r="210" spans="1:9" ht="27.6" x14ac:dyDescent="0.3">
      <c r="A210" s="40"/>
      <c r="B210" s="40"/>
      <c r="C210" s="5"/>
      <c r="D210" s="5"/>
      <c r="E210" s="5">
        <v>0</v>
      </c>
      <c r="F210" s="5" t="s">
        <v>237</v>
      </c>
      <c r="G210" s="5"/>
      <c r="H210" s="5"/>
      <c r="I210" s="5"/>
    </row>
    <row r="211" spans="1:9" ht="41.4" x14ac:dyDescent="0.3">
      <c r="A211" s="40"/>
      <c r="B211" s="40"/>
      <c r="C211" s="5"/>
      <c r="D211" s="5"/>
      <c r="E211" s="5">
        <v>1</v>
      </c>
      <c r="F211" s="5" t="s">
        <v>238</v>
      </c>
      <c r="G211" s="5"/>
      <c r="H211" s="5"/>
      <c r="I211" s="5"/>
    </row>
    <row r="212" spans="1:9" ht="27.6" x14ac:dyDescent="0.3">
      <c r="A212" s="40"/>
      <c r="B212" s="40"/>
      <c r="C212" s="5"/>
      <c r="D212" s="5"/>
      <c r="E212" s="5">
        <v>2</v>
      </c>
      <c r="F212" s="5" t="s">
        <v>239</v>
      </c>
      <c r="G212" s="5"/>
      <c r="H212" s="5"/>
      <c r="I212" s="5"/>
    </row>
    <row r="213" spans="1:9" ht="41.4" x14ac:dyDescent="0.3">
      <c r="A213" s="40"/>
      <c r="B213" s="40"/>
      <c r="C213" s="5"/>
      <c r="D213" s="5"/>
      <c r="E213" s="5">
        <v>3</v>
      </c>
      <c r="F213" s="5" t="s">
        <v>240</v>
      </c>
      <c r="G213" s="5"/>
      <c r="H213" s="5"/>
      <c r="I213" s="5"/>
    </row>
    <row r="214" spans="1:9" ht="27.6" x14ac:dyDescent="0.3">
      <c r="A214" s="40"/>
      <c r="B214" s="40"/>
      <c r="C214" s="47" t="s">
        <v>13</v>
      </c>
      <c r="D214" s="47" t="s">
        <v>241</v>
      </c>
      <c r="E214" s="47"/>
      <c r="F214" s="47" t="s">
        <v>242</v>
      </c>
      <c r="G214" s="47"/>
      <c r="H214" s="47">
        <v>6</v>
      </c>
      <c r="I214" s="51">
        <v>0.5</v>
      </c>
    </row>
    <row r="215" spans="1:9" ht="27.6" x14ac:dyDescent="0.3">
      <c r="A215" s="40"/>
      <c r="B215" s="40"/>
      <c r="C215" s="47" t="s">
        <v>13</v>
      </c>
      <c r="D215" s="47" t="s">
        <v>243</v>
      </c>
      <c r="E215" s="47"/>
      <c r="F215" s="47" t="s">
        <v>244</v>
      </c>
      <c r="G215" s="47"/>
      <c r="H215" s="47">
        <v>6</v>
      </c>
      <c r="I215" s="47">
        <v>0.75</v>
      </c>
    </row>
    <row r="216" spans="1:9" x14ac:dyDescent="0.3">
      <c r="A216" s="40"/>
      <c r="B216" s="40"/>
      <c r="C216" s="5" t="s">
        <v>38</v>
      </c>
      <c r="D216" s="5" t="s">
        <v>245</v>
      </c>
      <c r="E216" s="5"/>
      <c r="F216" s="5"/>
      <c r="G216" s="5"/>
      <c r="H216" s="5">
        <v>6</v>
      </c>
      <c r="I216" s="6">
        <v>0.5</v>
      </c>
    </row>
    <row r="217" spans="1:9" ht="41.4" x14ac:dyDescent="0.3">
      <c r="A217" s="40"/>
      <c r="B217" s="40"/>
      <c r="C217" s="5"/>
      <c r="D217" s="5"/>
      <c r="E217" s="5">
        <v>0</v>
      </c>
      <c r="F217" s="5" t="s">
        <v>246</v>
      </c>
      <c r="G217" s="5"/>
      <c r="H217" s="5"/>
      <c r="I217" s="5"/>
    </row>
    <row r="218" spans="1:9" ht="41.4" x14ac:dyDescent="0.3">
      <c r="A218" s="40"/>
      <c r="B218" s="40"/>
      <c r="C218" s="5"/>
      <c r="D218" s="5"/>
      <c r="E218" s="5">
        <v>1</v>
      </c>
      <c r="F218" s="5" t="s">
        <v>247</v>
      </c>
      <c r="G218" s="5"/>
      <c r="H218" s="5"/>
      <c r="I218" s="5"/>
    </row>
    <row r="219" spans="1:9" ht="41.4" x14ac:dyDescent="0.3">
      <c r="A219" s="40"/>
      <c r="B219" s="40"/>
      <c r="C219" s="5"/>
      <c r="D219" s="5"/>
      <c r="E219" s="5">
        <v>2</v>
      </c>
      <c r="F219" s="5" t="s">
        <v>248</v>
      </c>
      <c r="G219" s="5"/>
      <c r="H219" s="5"/>
      <c r="I219" s="5"/>
    </row>
    <row r="220" spans="1:9" x14ac:dyDescent="0.3">
      <c r="A220" s="40"/>
      <c r="B220" s="40"/>
      <c r="C220" s="5"/>
      <c r="D220" s="5"/>
      <c r="E220" s="5">
        <v>3</v>
      </c>
      <c r="F220" s="5" t="s">
        <v>249</v>
      </c>
      <c r="G220" s="5"/>
      <c r="H220" s="5"/>
      <c r="I220" s="5"/>
    </row>
    <row r="221" spans="1:9" ht="41.4" x14ac:dyDescent="0.3">
      <c r="A221" s="40"/>
      <c r="B221" s="40"/>
      <c r="C221" s="47" t="s">
        <v>13</v>
      </c>
      <c r="D221" s="47" t="s">
        <v>250</v>
      </c>
      <c r="E221" s="47"/>
      <c r="F221" s="47" t="s">
        <v>251</v>
      </c>
      <c r="G221" s="47"/>
      <c r="H221" s="47">
        <v>6</v>
      </c>
      <c r="I221" s="51">
        <v>0.5</v>
      </c>
    </row>
    <row r="222" spans="1:9" x14ac:dyDescent="0.3">
      <c r="A222" s="40"/>
      <c r="B222" s="40"/>
      <c r="C222" s="47" t="s">
        <v>38</v>
      </c>
      <c r="D222" s="47" t="s">
        <v>252</v>
      </c>
      <c r="E222" s="47"/>
      <c r="F222" s="47"/>
      <c r="G222" s="47"/>
      <c r="H222" s="47">
        <v>6</v>
      </c>
      <c r="I222" s="51">
        <v>0.5</v>
      </c>
    </row>
    <row r="223" spans="1:9" ht="27.6" x14ac:dyDescent="0.3">
      <c r="A223" s="40"/>
      <c r="B223" s="40"/>
      <c r="C223" s="47"/>
      <c r="D223" s="47"/>
      <c r="E223" s="47">
        <v>0</v>
      </c>
      <c r="F223" s="47" t="s">
        <v>253</v>
      </c>
      <c r="G223" s="47"/>
      <c r="H223" s="47"/>
      <c r="I223" s="47"/>
    </row>
    <row r="224" spans="1:9" ht="27.6" x14ac:dyDescent="0.3">
      <c r="A224" s="40"/>
      <c r="B224" s="40"/>
      <c r="C224" s="47"/>
      <c r="D224" s="47"/>
      <c r="E224" s="47">
        <v>1</v>
      </c>
      <c r="F224" s="47" t="s">
        <v>254</v>
      </c>
      <c r="G224" s="47"/>
      <c r="H224" s="47"/>
      <c r="I224" s="47"/>
    </row>
    <row r="225" spans="1:9" ht="41.4" x14ac:dyDescent="0.3">
      <c r="A225" s="40"/>
      <c r="B225" s="40"/>
      <c r="C225" s="47"/>
      <c r="D225" s="47"/>
      <c r="E225" s="47">
        <v>2</v>
      </c>
      <c r="F225" s="47" t="s">
        <v>255</v>
      </c>
      <c r="G225" s="47"/>
      <c r="H225" s="47"/>
      <c r="I225" s="47"/>
    </row>
    <row r="226" spans="1:9" ht="27.6" x14ac:dyDescent="0.3">
      <c r="A226" s="40"/>
      <c r="B226" s="40"/>
      <c r="C226" s="47"/>
      <c r="D226" s="47"/>
      <c r="E226" s="47">
        <v>3</v>
      </c>
      <c r="F226" s="47" t="s">
        <v>256</v>
      </c>
      <c r="G226" s="47"/>
      <c r="H226" s="47"/>
      <c r="I226" s="47"/>
    </row>
    <row r="227" spans="1:9" x14ac:dyDescent="0.3">
      <c r="A227" s="40"/>
      <c r="B227" s="40"/>
      <c r="C227" s="47" t="s">
        <v>38</v>
      </c>
      <c r="D227" s="47" t="s">
        <v>257</v>
      </c>
      <c r="E227" s="47"/>
      <c r="F227" s="47"/>
      <c r="G227" s="47"/>
      <c r="H227" s="47">
        <v>6</v>
      </c>
      <c r="I227" s="47">
        <v>1.25</v>
      </c>
    </row>
    <row r="228" spans="1:9" ht="27.6" x14ac:dyDescent="0.3">
      <c r="A228" s="40"/>
      <c r="B228" s="40"/>
      <c r="C228" s="47"/>
      <c r="D228" s="47"/>
      <c r="E228" s="47">
        <v>0</v>
      </c>
      <c r="F228" s="48" t="s">
        <v>45</v>
      </c>
      <c r="G228" s="49"/>
      <c r="H228" s="49"/>
      <c r="I228" s="47"/>
    </row>
    <row r="229" spans="1:9" ht="27.6" x14ac:dyDescent="0.3">
      <c r="A229" s="40"/>
      <c r="B229" s="40"/>
      <c r="C229" s="47"/>
      <c r="D229" s="47"/>
      <c r="E229" s="47">
        <v>1</v>
      </c>
      <c r="F229" s="48" t="s">
        <v>46</v>
      </c>
      <c r="G229" s="49"/>
      <c r="H229" s="49"/>
      <c r="I229" s="47"/>
    </row>
    <row r="230" spans="1:9" x14ac:dyDescent="0.3">
      <c r="A230" s="40"/>
      <c r="B230" s="40"/>
      <c r="C230" s="47"/>
      <c r="D230" s="47"/>
      <c r="E230" s="47">
        <v>2</v>
      </c>
      <c r="F230" s="48" t="s">
        <v>47</v>
      </c>
      <c r="G230" s="49"/>
      <c r="H230" s="49"/>
      <c r="I230" s="47"/>
    </row>
    <row r="231" spans="1:9" ht="55.2" x14ac:dyDescent="0.3">
      <c r="A231" s="40"/>
      <c r="B231" s="40"/>
      <c r="C231" s="47"/>
      <c r="D231" s="47"/>
      <c r="E231" s="47">
        <v>3</v>
      </c>
      <c r="F231" s="48" t="s">
        <v>48</v>
      </c>
      <c r="G231" s="49"/>
      <c r="H231" s="49"/>
      <c r="I231" s="47"/>
    </row>
    <row r="232" spans="1:9" ht="27.6" x14ac:dyDescent="0.3">
      <c r="A232" s="40"/>
      <c r="B232" s="40"/>
      <c r="C232" s="47" t="s">
        <v>38</v>
      </c>
      <c r="D232" s="47" t="s">
        <v>258</v>
      </c>
      <c r="E232" s="47"/>
      <c r="F232" s="47"/>
      <c r="G232" s="47"/>
      <c r="H232" s="47">
        <v>6</v>
      </c>
      <c r="I232" s="51">
        <v>1</v>
      </c>
    </row>
    <row r="233" spans="1:9" ht="41.4" x14ac:dyDescent="0.3">
      <c r="A233" s="40"/>
      <c r="B233" s="40"/>
      <c r="C233" s="47"/>
      <c r="D233" s="47"/>
      <c r="E233" s="47">
        <v>0</v>
      </c>
      <c r="F233" s="47" t="s">
        <v>259</v>
      </c>
      <c r="G233" s="47"/>
      <c r="H233" s="47"/>
      <c r="I233" s="47"/>
    </row>
    <row r="234" spans="1:9" ht="41.4" x14ac:dyDescent="0.3">
      <c r="A234" s="40"/>
      <c r="B234" s="40"/>
      <c r="C234" s="47"/>
      <c r="D234" s="47"/>
      <c r="E234" s="47">
        <v>1</v>
      </c>
      <c r="F234" s="47" t="s">
        <v>260</v>
      </c>
      <c r="G234" s="47"/>
      <c r="H234" s="47"/>
      <c r="I234" s="47"/>
    </row>
    <row r="235" spans="1:9" ht="41.4" x14ac:dyDescent="0.3">
      <c r="A235" s="40"/>
      <c r="B235" s="40"/>
      <c r="C235" s="47"/>
      <c r="D235" s="47"/>
      <c r="E235" s="47">
        <v>2</v>
      </c>
      <c r="F235" s="47" t="s">
        <v>261</v>
      </c>
      <c r="G235" s="47"/>
      <c r="H235" s="47"/>
      <c r="I235" s="47"/>
    </row>
    <row r="236" spans="1:9" ht="55.2" x14ac:dyDescent="0.3">
      <c r="A236" s="40"/>
      <c r="B236" s="40"/>
      <c r="C236" s="47"/>
      <c r="D236" s="47"/>
      <c r="E236" s="47">
        <v>3</v>
      </c>
      <c r="F236" s="47" t="s">
        <v>262</v>
      </c>
      <c r="G236" s="47"/>
      <c r="H236" s="47"/>
      <c r="I236" s="47"/>
    </row>
    <row r="237" spans="1:9" x14ac:dyDescent="0.3">
      <c r="A237" s="40"/>
      <c r="B237" s="40"/>
      <c r="C237" s="47" t="s">
        <v>38</v>
      </c>
      <c r="D237" s="47" t="s">
        <v>263</v>
      </c>
      <c r="E237" s="47"/>
      <c r="F237" s="47"/>
      <c r="G237" s="47"/>
      <c r="H237" s="47">
        <v>6</v>
      </c>
      <c r="I237" s="51">
        <v>1</v>
      </c>
    </row>
    <row r="238" spans="1:9" ht="27.6" x14ac:dyDescent="0.3">
      <c r="A238" s="40"/>
      <c r="B238" s="40"/>
      <c r="C238" s="47"/>
      <c r="D238" s="47"/>
      <c r="E238" s="47">
        <v>0</v>
      </c>
      <c r="F238" s="47" t="s">
        <v>264</v>
      </c>
      <c r="G238" s="47"/>
      <c r="H238" s="47"/>
      <c r="I238" s="47"/>
    </row>
    <row r="239" spans="1:9" ht="27.6" x14ac:dyDescent="0.3">
      <c r="A239" s="40"/>
      <c r="B239" s="40"/>
      <c r="C239" s="47"/>
      <c r="D239" s="47"/>
      <c r="E239" s="47">
        <v>1</v>
      </c>
      <c r="F239" s="47" t="s">
        <v>265</v>
      </c>
      <c r="G239" s="47"/>
      <c r="H239" s="47"/>
      <c r="I239" s="47"/>
    </row>
    <row r="240" spans="1:9" ht="27.6" x14ac:dyDescent="0.3">
      <c r="A240" s="40"/>
      <c r="B240" s="40"/>
      <c r="C240" s="47"/>
      <c r="D240" s="47"/>
      <c r="E240" s="47">
        <v>2</v>
      </c>
      <c r="F240" s="47" t="s">
        <v>266</v>
      </c>
      <c r="G240" s="47"/>
      <c r="H240" s="47"/>
      <c r="I240" s="47"/>
    </row>
    <row r="241" spans="1:10" ht="55.2" x14ac:dyDescent="0.3">
      <c r="A241" s="40"/>
      <c r="B241" s="40"/>
      <c r="C241" s="47"/>
      <c r="D241" s="47"/>
      <c r="E241" s="47">
        <v>3</v>
      </c>
      <c r="F241" s="47" t="s">
        <v>267</v>
      </c>
      <c r="G241" s="47"/>
      <c r="H241" s="47"/>
      <c r="I241" s="47"/>
    </row>
    <row r="242" spans="1:10" x14ac:dyDescent="0.3">
      <c r="A242" s="40">
        <v>2</v>
      </c>
      <c r="B242" s="40" t="s">
        <v>311</v>
      </c>
      <c r="C242" s="47"/>
      <c r="D242" s="47"/>
      <c r="E242" s="47"/>
      <c r="F242" s="47"/>
      <c r="G242" s="47"/>
      <c r="H242" s="47"/>
      <c r="I242" s="47"/>
    </row>
    <row r="243" spans="1:10" ht="27.6" x14ac:dyDescent="0.3">
      <c r="A243" s="40"/>
      <c r="B243" s="40"/>
      <c r="C243" s="5" t="s">
        <v>13</v>
      </c>
      <c r="D243" s="5" t="s">
        <v>223</v>
      </c>
      <c r="E243" s="5"/>
      <c r="F243" s="5" t="s">
        <v>224</v>
      </c>
      <c r="G243" s="5"/>
      <c r="H243" s="5">
        <v>2</v>
      </c>
      <c r="I243" s="6">
        <v>1</v>
      </c>
      <c r="J243" s="69"/>
    </row>
    <row r="244" spans="1:10" ht="55.2" x14ac:dyDescent="0.3">
      <c r="A244" s="40">
        <v>3</v>
      </c>
      <c r="B244" s="5" t="s">
        <v>82</v>
      </c>
      <c r="C244" s="40"/>
      <c r="D244" s="40"/>
      <c r="E244" s="40"/>
      <c r="F244" s="40"/>
      <c r="G244" s="40"/>
      <c r="H244" s="40"/>
      <c r="I244" s="40"/>
    </row>
    <row r="245" spans="1:10" ht="27.6" x14ac:dyDescent="0.3">
      <c r="A245" s="50"/>
      <c r="B245" s="50"/>
      <c r="C245" s="47" t="s">
        <v>13</v>
      </c>
      <c r="D245" s="47" t="s">
        <v>268</v>
      </c>
      <c r="E245" s="47"/>
      <c r="F245" s="47" t="s">
        <v>269</v>
      </c>
      <c r="G245" s="47"/>
      <c r="H245" s="47">
        <v>7</v>
      </c>
      <c r="I245" s="51">
        <v>0.5</v>
      </c>
      <c r="J245" s="58"/>
    </row>
    <row r="246" spans="1:10" ht="27.6" x14ac:dyDescent="0.3">
      <c r="A246" s="40"/>
      <c r="B246" s="40"/>
      <c r="C246" s="47" t="s">
        <v>38</v>
      </c>
      <c r="D246" s="47" t="s">
        <v>270</v>
      </c>
      <c r="E246" s="47"/>
      <c r="F246" s="47"/>
      <c r="G246" s="47"/>
      <c r="H246" s="47">
        <v>7</v>
      </c>
      <c r="I246" s="51">
        <v>1</v>
      </c>
    </row>
    <row r="247" spans="1:10" ht="41.4" x14ac:dyDescent="0.3">
      <c r="A247" s="40"/>
      <c r="B247" s="40"/>
      <c r="C247" s="47"/>
      <c r="D247" s="47"/>
      <c r="E247" s="47">
        <v>0</v>
      </c>
      <c r="F247" s="47" t="s">
        <v>271</v>
      </c>
      <c r="G247" s="47"/>
      <c r="H247" s="47"/>
      <c r="I247" s="47"/>
    </row>
    <row r="248" spans="1:10" ht="27.6" x14ac:dyDescent="0.3">
      <c r="A248" s="40"/>
      <c r="B248" s="40"/>
      <c r="C248" s="47"/>
      <c r="D248" s="47"/>
      <c r="E248" s="47">
        <v>1</v>
      </c>
      <c r="F248" s="47" t="s">
        <v>272</v>
      </c>
      <c r="G248" s="47"/>
      <c r="H248" s="47"/>
      <c r="I248" s="47"/>
    </row>
    <row r="249" spans="1:10" ht="41.4" x14ac:dyDescent="0.3">
      <c r="A249" s="40"/>
      <c r="B249" s="40"/>
      <c r="C249" s="47"/>
      <c r="D249" s="47"/>
      <c r="E249" s="47">
        <v>2</v>
      </c>
      <c r="F249" s="47" t="s">
        <v>273</v>
      </c>
      <c r="G249" s="47"/>
      <c r="H249" s="47"/>
      <c r="I249" s="47"/>
    </row>
    <row r="250" spans="1:10" ht="41.4" x14ac:dyDescent="0.3">
      <c r="A250" s="40"/>
      <c r="B250" s="40"/>
      <c r="C250" s="47"/>
      <c r="D250" s="47"/>
      <c r="E250" s="47">
        <v>3</v>
      </c>
      <c r="F250" s="47" t="s">
        <v>274</v>
      </c>
      <c r="G250" s="47"/>
      <c r="H250" s="47"/>
      <c r="I250" s="47"/>
    </row>
    <row r="251" spans="1:10" x14ac:dyDescent="0.3">
      <c r="A251" s="50"/>
      <c r="B251" s="50"/>
      <c r="C251" s="47" t="s">
        <v>38</v>
      </c>
      <c r="D251" s="47" t="s">
        <v>275</v>
      </c>
      <c r="E251" s="47"/>
      <c r="F251" s="47"/>
      <c r="G251" s="47"/>
      <c r="H251" s="47">
        <v>7</v>
      </c>
      <c r="I251" s="51">
        <v>0.5</v>
      </c>
    </row>
    <row r="252" spans="1:10" ht="27.6" x14ac:dyDescent="0.3">
      <c r="A252" s="50"/>
      <c r="B252" s="50"/>
      <c r="C252" s="47"/>
      <c r="D252" s="47"/>
      <c r="E252" s="47">
        <v>0</v>
      </c>
      <c r="F252" s="47" t="s">
        <v>276</v>
      </c>
      <c r="G252" s="47"/>
      <c r="H252" s="47"/>
      <c r="I252" s="47"/>
    </row>
    <row r="253" spans="1:10" ht="27.6" x14ac:dyDescent="0.3">
      <c r="A253" s="50"/>
      <c r="B253" s="50"/>
      <c r="C253" s="47"/>
      <c r="D253" s="47"/>
      <c r="E253" s="47">
        <v>1</v>
      </c>
      <c r="F253" s="47" t="s">
        <v>277</v>
      </c>
      <c r="G253" s="47"/>
      <c r="H253" s="47"/>
      <c r="I253" s="47"/>
    </row>
    <row r="254" spans="1:10" ht="41.4" x14ac:dyDescent="0.3">
      <c r="A254" s="50"/>
      <c r="B254" s="50"/>
      <c r="C254" s="47"/>
      <c r="D254" s="47"/>
      <c r="E254" s="47">
        <v>2</v>
      </c>
      <c r="F254" s="47" t="s">
        <v>278</v>
      </c>
      <c r="G254" s="47"/>
      <c r="H254" s="47"/>
      <c r="I254" s="47"/>
    </row>
    <row r="255" spans="1:10" ht="69" x14ac:dyDescent="0.3">
      <c r="A255" s="50"/>
      <c r="B255" s="50"/>
      <c r="C255" s="47"/>
      <c r="D255" s="47"/>
      <c r="E255" s="47">
        <v>3</v>
      </c>
      <c r="F255" s="47" t="s">
        <v>279</v>
      </c>
      <c r="G255" s="47"/>
      <c r="H255" s="47"/>
      <c r="I255" s="47"/>
    </row>
    <row r="256" spans="1:10" ht="27.6" x14ac:dyDescent="0.3">
      <c r="A256" s="50"/>
      <c r="B256" s="50"/>
      <c r="C256" s="47" t="s">
        <v>38</v>
      </c>
      <c r="D256" s="47" t="s">
        <v>280</v>
      </c>
      <c r="E256" s="47"/>
      <c r="F256" s="47"/>
      <c r="G256" s="47"/>
      <c r="H256" s="47">
        <v>7</v>
      </c>
      <c r="I256" s="51">
        <v>1</v>
      </c>
    </row>
    <row r="257" spans="1:9" ht="27.6" x14ac:dyDescent="0.3">
      <c r="A257" s="50"/>
      <c r="B257" s="50"/>
      <c r="C257" s="47"/>
      <c r="D257" s="47"/>
      <c r="E257" s="47">
        <v>0</v>
      </c>
      <c r="F257" s="47" t="s">
        <v>281</v>
      </c>
      <c r="G257" s="47"/>
      <c r="H257" s="47"/>
      <c r="I257" s="47"/>
    </row>
    <row r="258" spans="1:9" ht="27.6" x14ac:dyDescent="0.3">
      <c r="A258" s="50"/>
      <c r="B258" s="50"/>
      <c r="C258" s="47"/>
      <c r="D258" s="47"/>
      <c r="E258" s="47">
        <v>1</v>
      </c>
      <c r="F258" s="47" t="s">
        <v>282</v>
      </c>
      <c r="G258" s="47"/>
      <c r="H258" s="47"/>
      <c r="I258" s="47"/>
    </row>
    <row r="259" spans="1:9" ht="27.6" x14ac:dyDescent="0.3">
      <c r="A259" s="50"/>
      <c r="B259" s="50"/>
      <c r="C259" s="47"/>
      <c r="D259" s="47"/>
      <c r="E259" s="47">
        <v>2</v>
      </c>
      <c r="F259" s="47" t="s">
        <v>283</v>
      </c>
      <c r="G259" s="47"/>
      <c r="H259" s="47"/>
      <c r="I259" s="47"/>
    </row>
    <row r="260" spans="1:9" ht="27.6" x14ac:dyDescent="0.3">
      <c r="A260" s="50"/>
      <c r="B260" s="50"/>
      <c r="C260" s="47"/>
      <c r="D260" s="47"/>
      <c r="E260" s="47">
        <v>3</v>
      </c>
      <c r="F260" s="47" t="s">
        <v>284</v>
      </c>
      <c r="G260" s="47"/>
      <c r="H260" s="47"/>
      <c r="I260" s="47"/>
    </row>
    <row r="261" spans="1:9" ht="41.4" x14ac:dyDescent="0.3">
      <c r="A261" s="50"/>
      <c r="B261" s="50"/>
      <c r="C261" s="5" t="s">
        <v>38</v>
      </c>
      <c r="D261" s="5" t="s">
        <v>285</v>
      </c>
      <c r="E261" s="5"/>
      <c r="F261" s="5"/>
      <c r="G261" s="5"/>
      <c r="H261" s="5">
        <v>7</v>
      </c>
      <c r="I261" s="6">
        <v>1</v>
      </c>
    </row>
    <row r="262" spans="1:9" ht="27.6" x14ac:dyDescent="0.3">
      <c r="A262" s="50"/>
      <c r="B262" s="50"/>
      <c r="C262" s="5"/>
      <c r="D262" s="5"/>
      <c r="E262" s="5">
        <v>0</v>
      </c>
      <c r="F262" s="5" t="s">
        <v>286</v>
      </c>
      <c r="G262" s="5"/>
      <c r="H262" s="5"/>
      <c r="I262" s="5"/>
    </row>
    <row r="263" spans="1:9" ht="55.2" x14ac:dyDescent="0.3">
      <c r="A263" s="50"/>
      <c r="B263" s="50"/>
      <c r="C263" s="5"/>
      <c r="D263" s="5"/>
      <c r="E263" s="5">
        <v>1</v>
      </c>
      <c r="F263" s="5" t="s">
        <v>287</v>
      </c>
      <c r="G263" s="5"/>
      <c r="H263" s="5"/>
      <c r="I263" s="5"/>
    </row>
    <row r="264" spans="1:9" ht="27.6" x14ac:dyDescent="0.3">
      <c r="A264" s="50"/>
      <c r="B264" s="50"/>
      <c r="C264" s="5"/>
      <c r="D264" s="5"/>
      <c r="E264" s="5">
        <v>2</v>
      </c>
      <c r="F264" s="5" t="s">
        <v>288</v>
      </c>
      <c r="G264" s="5"/>
      <c r="H264" s="5"/>
      <c r="I264" s="5"/>
    </row>
    <row r="265" spans="1:9" x14ac:dyDescent="0.3">
      <c r="A265" s="50"/>
      <c r="B265" s="50"/>
      <c r="C265" s="5"/>
      <c r="D265" s="5"/>
      <c r="E265" s="5">
        <v>3</v>
      </c>
      <c r="F265" s="5" t="s">
        <v>289</v>
      </c>
      <c r="G265" s="5"/>
      <c r="H265" s="5"/>
      <c r="I265" s="5"/>
    </row>
    <row r="266" spans="1:9" ht="27.6" x14ac:dyDescent="0.3">
      <c r="A266" s="50"/>
      <c r="B266" s="50"/>
      <c r="C266" s="47" t="s">
        <v>13</v>
      </c>
      <c r="D266" s="47" t="s">
        <v>290</v>
      </c>
      <c r="E266" s="47"/>
      <c r="F266" s="47" t="s">
        <v>15</v>
      </c>
      <c r="G266" s="47"/>
      <c r="H266" s="47">
        <v>7</v>
      </c>
      <c r="I266" s="51">
        <v>0.5</v>
      </c>
    </row>
    <row r="267" spans="1:9" ht="27.6" x14ac:dyDescent="0.3">
      <c r="A267" s="50"/>
      <c r="B267" s="50"/>
      <c r="C267" s="47" t="s">
        <v>38</v>
      </c>
      <c r="D267" s="47" t="s">
        <v>291</v>
      </c>
      <c r="E267" s="47"/>
      <c r="F267" s="47"/>
      <c r="G267" s="47"/>
      <c r="H267" s="47">
        <v>7</v>
      </c>
      <c r="I267" s="51">
        <v>0.5</v>
      </c>
    </row>
    <row r="268" spans="1:9" ht="27.6" x14ac:dyDescent="0.3">
      <c r="A268" s="50"/>
      <c r="B268" s="50"/>
      <c r="C268" s="47"/>
      <c r="D268" s="47"/>
      <c r="E268" s="47">
        <v>0</v>
      </c>
      <c r="F268" s="47" t="s">
        <v>292</v>
      </c>
      <c r="G268" s="47"/>
      <c r="H268" s="47"/>
      <c r="I268" s="51"/>
    </row>
    <row r="269" spans="1:9" ht="55.2" x14ac:dyDescent="0.3">
      <c r="A269" s="50"/>
      <c r="B269" s="50"/>
      <c r="C269" s="47"/>
      <c r="D269" s="47"/>
      <c r="E269" s="47">
        <v>1</v>
      </c>
      <c r="F269" s="47" t="s">
        <v>293</v>
      </c>
      <c r="G269" s="47"/>
      <c r="H269" s="47"/>
      <c r="I269" s="51"/>
    </row>
    <row r="270" spans="1:9" ht="27.6" x14ac:dyDescent="0.3">
      <c r="A270" s="50"/>
      <c r="B270" s="50"/>
      <c r="C270" s="47"/>
      <c r="D270" s="47"/>
      <c r="E270" s="47">
        <v>2</v>
      </c>
      <c r="F270" s="47" t="s">
        <v>294</v>
      </c>
      <c r="G270" s="47"/>
      <c r="H270" s="47"/>
      <c r="I270" s="51"/>
    </row>
    <row r="271" spans="1:9" ht="69" x14ac:dyDescent="0.3">
      <c r="A271" s="50"/>
      <c r="B271" s="50"/>
      <c r="C271" s="47"/>
      <c r="D271" s="47"/>
      <c r="E271" s="47">
        <v>3</v>
      </c>
      <c r="F271" s="47" t="s">
        <v>295</v>
      </c>
      <c r="G271" s="47"/>
      <c r="H271" s="47"/>
      <c r="I271" s="51"/>
    </row>
    <row r="272" spans="1:9" ht="27.6" x14ac:dyDescent="0.3">
      <c r="A272" s="50"/>
      <c r="B272" s="50"/>
      <c r="C272" s="47" t="s">
        <v>38</v>
      </c>
      <c r="D272" s="47" t="s">
        <v>296</v>
      </c>
      <c r="E272" s="47"/>
      <c r="F272" s="47"/>
      <c r="G272" s="47"/>
      <c r="H272" s="47">
        <v>7</v>
      </c>
      <c r="I272" s="51">
        <v>1</v>
      </c>
    </row>
    <row r="273" spans="1:9" ht="27.6" x14ac:dyDescent="0.3">
      <c r="A273" s="50"/>
      <c r="B273" s="50"/>
      <c r="C273" s="47"/>
      <c r="D273" s="47"/>
      <c r="E273" s="47">
        <v>0</v>
      </c>
      <c r="F273" s="47" t="s">
        <v>297</v>
      </c>
      <c r="G273" s="47"/>
      <c r="H273" s="47"/>
      <c r="I273" s="51"/>
    </row>
    <row r="274" spans="1:9" ht="27.6" x14ac:dyDescent="0.3">
      <c r="A274" s="50"/>
      <c r="B274" s="50"/>
      <c r="C274" s="47"/>
      <c r="D274" s="47"/>
      <c r="E274" s="47">
        <v>1</v>
      </c>
      <c r="F274" s="47" t="s">
        <v>298</v>
      </c>
      <c r="G274" s="47"/>
      <c r="H274" s="47"/>
      <c r="I274" s="51"/>
    </row>
    <row r="275" spans="1:9" ht="27.6" x14ac:dyDescent="0.3">
      <c r="A275" s="50"/>
      <c r="B275" s="50"/>
      <c r="C275" s="47"/>
      <c r="D275" s="47"/>
      <c r="E275" s="47">
        <v>2</v>
      </c>
      <c r="F275" s="47" t="s">
        <v>299</v>
      </c>
      <c r="G275" s="47"/>
      <c r="H275" s="47"/>
      <c r="I275" s="51"/>
    </row>
    <row r="276" spans="1:9" ht="55.2" x14ac:dyDescent="0.3">
      <c r="A276" s="50"/>
      <c r="B276" s="50"/>
      <c r="C276" s="47"/>
      <c r="D276" s="47"/>
      <c r="E276" s="47">
        <v>3</v>
      </c>
      <c r="F276" s="47" t="s">
        <v>300</v>
      </c>
      <c r="G276" s="47"/>
      <c r="H276" s="47"/>
      <c r="I276" s="51"/>
    </row>
    <row r="277" spans="1:9" ht="69" x14ac:dyDescent="0.3">
      <c r="A277" s="50"/>
      <c r="B277" s="50"/>
      <c r="C277" s="47" t="s">
        <v>13</v>
      </c>
      <c r="D277" s="47" t="s">
        <v>301</v>
      </c>
      <c r="E277" s="47"/>
      <c r="F277" s="47" t="s">
        <v>302</v>
      </c>
      <c r="G277" s="47"/>
      <c r="H277" s="47">
        <v>7</v>
      </c>
      <c r="I277" s="51">
        <v>1</v>
      </c>
    </row>
    <row r="278" spans="1:9" x14ac:dyDescent="0.3">
      <c r="A278" s="50"/>
      <c r="B278" s="50"/>
      <c r="C278" s="47" t="s">
        <v>13</v>
      </c>
      <c r="D278" s="47" t="s">
        <v>303</v>
      </c>
      <c r="E278" s="47"/>
      <c r="F278" s="47" t="s">
        <v>15</v>
      </c>
      <c r="G278" s="47"/>
      <c r="H278" s="47">
        <v>7</v>
      </c>
      <c r="I278" s="51">
        <v>1</v>
      </c>
    </row>
    <row r="279" spans="1:9" x14ac:dyDescent="0.3">
      <c r="F279" s="11" t="s">
        <v>304</v>
      </c>
      <c r="G279" s="11"/>
      <c r="H279" s="11"/>
      <c r="I279" s="52">
        <f>SUM(I103+I61+I6+I198)</f>
        <v>100</v>
      </c>
    </row>
  </sheetData>
  <pageMargins left="0.25" right="0.25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8" sqref="E8"/>
    </sheetView>
  </sheetViews>
  <sheetFormatPr defaultColWidth="11.19921875" defaultRowHeight="15.6" x14ac:dyDescent="0.3"/>
  <cols>
    <col min="1" max="1" width="11.19921875" style="56"/>
    <col min="2" max="2" width="56.69921875" style="57" customWidth="1"/>
  </cols>
  <sheetData>
    <row r="1" spans="1:2" ht="28.2" customHeight="1" x14ac:dyDescent="0.3">
      <c r="A1" s="70" t="s">
        <v>305</v>
      </c>
      <c r="B1" s="70"/>
    </row>
    <row r="2" spans="1:2" x14ac:dyDescent="0.3">
      <c r="A2" s="41">
        <v>1</v>
      </c>
      <c r="B2" s="55" t="s">
        <v>310</v>
      </c>
    </row>
    <row r="3" spans="1:2" x14ac:dyDescent="0.3">
      <c r="A3" s="41">
        <v>2</v>
      </c>
      <c r="B3" s="55" t="s">
        <v>311</v>
      </c>
    </row>
    <row r="4" spans="1:2" ht="27.6" x14ac:dyDescent="0.3">
      <c r="A4" s="41">
        <v>3</v>
      </c>
      <c r="B4" s="55" t="s">
        <v>306</v>
      </c>
    </row>
    <row r="5" spans="1:2" x14ac:dyDescent="0.3">
      <c r="A5" s="41">
        <v>4</v>
      </c>
      <c r="B5" s="55" t="s">
        <v>307</v>
      </c>
    </row>
    <row r="6" spans="1:2" x14ac:dyDescent="0.3">
      <c r="A6" s="41">
        <v>5</v>
      </c>
      <c r="B6" s="55" t="s">
        <v>308</v>
      </c>
    </row>
    <row r="7" spans="1:2" x14ac:dyDescent="0.3">
      <c r="A7" s="41">
        <v>6</v>
      </c>
      <c r="B7" s="55" t="s">
        <v>68</v>
      </c>
    </row>
    <row r="8" spans="1:2" ht="27.6" x14ac:dyDescent="0.3">
      <c r="A8" s="41">
        <v>7</v>
      </c>
      <c r="B8" s="55" t="s">
        <v>82</v>
      </c>
    </row>
    <row r="9" spans="1:2" ht="41.4" x14ac:dyDescent="0.3">
      <c r="A9" s="41">
        <v>8</v>
      </c>
      <c r="B9" s="55" t="s">
        <v>309</v>
      </c>
    </row>
  </sheetData>
  <mergeCells count="1">
    <mergeCell ref="A1:B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Админ</cp:lastModifiedBy>
  <cp:revision>4</cp:revision>
  <dcterms:created xsi:type="dcterms:W3CDTF">2022-11-09T22:53:43Z</dcterms:created>
  <dcterms:modified xsi:type="dcterms:W3CDTF">2026-01-14T09:57:11Z</dcterms:modified>
</cp:coreProperties>
</file>